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7B26E84A-ACC5-4CDF-8408-4890013248B9}"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12" r:id="rId5"/>
  </sheets>
  <definedNames>
    <definedName name="_Key1" localSheetId="3" hidden="1">#REF!</definedName>
    <definedName name="_Key1" localSheetId="4" hidden="1">#REF!</definedName>
    <definedName name="_Key1"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Sort" localSheetId="3" hidden="1">#REF!</definedName>
    <definedName name="_Sort" localSheetId="4" hidden="1">#REF!</definedName>
    <definedName name="_Sort" hidden="1">#REF!</definedName>
    <definedName name="Abgabejahr">YEAR(#REF!)</definedName>
    <definedName name="AbschreibungAGr" localSheetId="3">#REF!</definedName>
    <definedName name="AbschreibungAGr" localSheetId="4">#REF!</definedName>
    <definedName name="AbschreibungAGr">#REF!</definedName>
    <definedName name="AbschreibungAHK" localSheetId="3">#REF!</definedName>
    <definedName name="AbschreibungAHK" localSheetId="4">#REF!</definedName>
    <definedName name="AbschreibungAHK">#REF!</definedName>
    <definedName name="AbschreibungAHKBvD" localSheetId="3">#REF!</definedName>
    <definedName name="AbschreibungAHKBvD" localSheetId="4">#REF!</definedName>
    <definedName name="AbschreibungAHKBvD">#REF!</definedName>
    <definedName name="Abschreibungsbetrag" localSheetId="3">#REF!</definedName>
    <definedName name="Abschreibungsbetrag" localSheetId="4">#REF!</definedName>
    <definedName name="Abschreibungsbetrag">#REF!</definedName>
    <definedName name="AbschreibungsendeJahr" localSheetId="3">#REF!</definedName>
    <definedName name="AbschreibungsendeJahr" localSheetId="4">#REF!</definedName>
    <definedName name="AbschreibungsendeJahr">#REF!</definedName>
    <definedName name="AbschreibungsendeMonat" localSheetId="3">#REF!</definedName>
    <definedName name="AbschreibungsendeMonat" localSheetId="4">#REF!</definedName>
    <definedName name="AbschreibungsendeMonat">#REF!</definedName>
    <definedName name="AG" localSheetId="3">#REF!</definedName>
    <definedName name="AG" localSheetId="4">#REF!</definedName>
    <definedName name="AG">#REF!</definedName>
    <definedName name="Aktivierungsjahr" localSheetId="3">#REF!</definedName>
    <definedName name="Aktivierungsjahr" localSheetId="4">#REF!</definedName>
    <definedName name="Aktivierungsjahr">#REF!</definedName>
    <definedName name="Aktivierungsmonat" localSheetId="3">#REF!</definedName>
    <definedName name="Aktivierungsmonat" localSheetId="4">#REF!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 localSheetId="4">#REF!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3" i="2" l="1"/>
  <c r="R13" i="2"/>
  <c r="Q13" i="2"/>
  <c r="P13" i="2"/>
  <c r="O13" i="2"/>
  <c r="P7" i="2" l="1"/>
  <c r="Q7" i="2"/>
  <c r="Q9" i="2" s="1"/>
  <c r="R7" i="2"/>
  <c r="R9" i="2" s="1"/>
  <c r="S7" i="2"/>
  <c r="S9" i="2" s="1"/>
  <c r="O7" i="2"/>
  <c r="O9" i="2" s="1"/>
  <c r="P9" i="2"/>
  <c r="P68" i="2"/>
  <c r="Q68" i="2"/>
  <c r="R68" i="2"/>
  <c r="S68" i="2"/>
  <c r="O68" i="2"/>
  <c r="O67" i="2"/>
  <c r="S69" i="2"/>
  <c r="R69" i="2"/>
  <c r="Q69" i="2"/>
  <c r="P69" i="2"/>
  <c r="O69" i="2"/>
  <c r="S67" i="2"/>
  <c r="R67" i="2"/>
  <c r="Q67" i="2"/>
  <c r="P67" i="2"/>
  <c r="S3244" i="12" l="1"/>
  <c r="S3237" i="12"/>
  <c r="S3239" i="12"/>
  <c r="S3238" i="12"/>
  <c r="S3246" i="12"/>
  <c r="S3254" i="12"/>
  <c r="S3262" i="12"/>
  <c r="S3270" i="12"/>
  <c r="S3278" i="12"/>
  <c r="S3286" i="12"/>
  <c r="S3294" i="12"/>
  <c r="S3302" i="12"/>
  <c r="S3310" i="12"/>
  <c r="S3318" i="12"/>
  <c r="S3325" i="12"/>
  <c r="S3324" i="12"/>
  <c r="S3323" i="12"/>
  <c r="S3322" i="12"/>
  <c r="S3321" i="12"/>
  <c r="S3320" i="12"/>
  <c r="S3319" i="12"/>
  <c r="S3317" i="12"/>
  <c r="S3316" i="12"/>
  <c r="S3315" i="12"/>
  <c r="S3314" i="12"/>
  <c r="S3313" i="12"/>
  <c r="S3312" i="12"/>
  <c r="S3311" i="12"/>
  <c r="S3309" i="12"/>
  <c r="S3308" i="12"/>
  <c r="S3307" i="12"/>
  <c r="S3306" i="12"/>
  <c r="S3305" i="12"/>
  <c r="S3304" i="12"/>
  <c r="S3303" i="12"/>
  <c r="S3301" i="12"/>
  <c r="S3300" i="12"/>
  <c r="S3299" i="12"/>
  <c r="S3298" i="12"/>
  <c r="S3297" i="12"/>
  <c r="S3296" i="12"/>
  <c r="S3295" i="12"/>
  <c r="S3293" i="12"/>
  <c r="S3292" i="12"/>
  <c r="S3291" i="12"/>
  <c r="S3290" i="12"/>
  <c r="S3289" i="12"/>
  <c r="S3288" i="12"/>
  <c r="S3287" i="12"/>
  <c r="S3285" i="12"/>
  <c r="S3284" i="12"/>
  <c r="S3283" i="12"/>
  <c r="S3282" i="12"/>
  <c r="S3281" i="12"/>
  <c r="S3280" i="12"/>
  <c r="S3279" i="12"/>
  <c r="S3277" i="12"/>
  <c r="S3276" i="12"/>
  <c r="S3275" i="12"/>
  <c r="S3274" i="12"/>
  <c r="S3273" i="12"/>
  <c r="S3272" i="12"/>
  <c r="S3271" i="12"/>
  <c r="S3269" i="12"/>
  <c r="S3268" i="12"/>
  <c r="S3267" i="12"/>
  <c r="S3266" i="12"/>
  <c r="S3265" i="12"/>
  <c r="S3264" i="12"/>
  <c r="S3263" i="12"/>
  <c r="S3261" i="12"/>
  <c r="S3260" i="12"/>
  <c r="S3259" i="12"/>
  <c r="S3258" i="12"/>
  <c r="S3257" i="12"/>
  <c r="S3256" i="12"/>
  <c r="S3255" i="12"/>
  <c r="S3253" i="12"/>
  <c r="S3252" i="12"/>
  <c r="S3251" i="12"/>
  <c r="S3250" i="12"/>
  <c r="S3249" i="12"/>
  <c r="S3248" i="12"/>
  <c r="S3247" i="12"/>
  <c r="S3245" i="12"/>
  <c r="S3243" i="12"/>
  <c r="S3242" i="12"/>
  <c r="S3241" i="12"/>
  <c r="S3240" i="12"/>
  <c r="S3236" i="12"/>
  <c r="S3235" i="12"/>
  <c r="S3234" i="12"/>
  <c r="S3705" i="12" l="1"/>
  <c r="S3704" i="12"/>
  <c r="S3703" i="12"/>
  <c r="S3702" i="12"/>
  <c r="S3701" i="12"/>
  <c r="S3700" i="12"/>
  <c r="S3699" i="12"/>
  <c r="S3698" i="12"/>
  <c r="S3697" i="12"/>
  <c r="S3696" i="12"/>
  <c r="S3695" i="12"/>
  <c r="S3694" i="12"/>
  <c r="S3693" i="12"/>
  <c r="S3692" i="12"/>
  <c r="S3691" i="12"/>
  <c r="S3690" i="12"/>
  <c r="S3689" i="12"/>
  <c r="S3688" i="12"/>
  <c r="S3687" i="12"/>
  <c r="S3686" i="12"/>
  <c r="S3685" i="12"/>
  <c r="S3684" i="12"/>
  <c r="S3683" i="12"/>
  <c r="S3682" i="12"/>
  <c r="S3681" i="12"/>
  <c r="S3680" i="12"/>
  <c r="S3679" i="12"/>
  <c r="S3678" i="12"/>
  <c r="S3677" i="12"/>
  <c r="S3676" i="12"/>
  <c r="S3675" i="12"/>
  <c r="S3674" i="12"/>
  <c r="S3673" i="12"/>
  <c r="S3672" i="12"/>
  <c r="S3671" i="12"/>
  <c r="S3670" i="12"/>
  <c r="S3669" i="12"/>
  <c r="S3668" i="12"/>
  <c r="S3667" i="12"/>
  <c r="S3666" i="12"/>
  <c r="S3665" i="12"/>
  <c r="S3664" i="12"/>
  <c r="S3663" i="12"/>
  <c r="S3662" i="12"/>
  <c r="S3661" i="12"/>
  <c r="S3660" i="12"/>
  <c r="S3659" i="12"/>
  <c r="S3658" i="12"/>
  <c r="S3657" i="12"/>
  <c r="S3656" i="12"/>
  <c r="S3655" i="12"/>
  <c r="S3654" i="12"/>
  <c r="S3653" i="12"/>
  <c r="S3652" i="12"/>
  <c r="S3651" i="12"/>
  <c r="S3650" i="12"/>
  <c r="S3649" i="12"/>
  <c r="S3648" i="12"/>
  <c r="S3647" i="12"/>
  <c r="S3646" i="12"/>
  <c r="S3645" i="12"/>
  <c r="S3644" i="12"/>
  <c r="S3643" i="12"/>
  <c r="S3642" i="12"/>
  <c r="S3641" i="12"/>
  <c r="S3640" i="12"/>
  <c r="S3639" i="12"/>
  <c r="S3638" i="12"/>
  <c r="S3637" i="12"/>
  <c r="S3636" i="12"/>
  <c r="S3635" i="12"/>
  <c r="S3634" i="12"/>
  <c r="S3633" i="12"/>
  <c r="S3632" i="12"/>
  <c r="S3631" i="12"/>
  <c r="S3630" i="12"/>
  <c r="S3629" i="12"/>
  <c r="S3628" i="12"/>
  <c r="S3627" i="12"/>
  <c r="S3626" i="12"/>
  <c r="S3625" i="12"/>
  <c r="S3624" i="12"/>
  <c r="S3623" i="12"/>
  <c r="S3622" i="12"/>
  <c r="S3621" i="12"/>
  <c r="S3620" i="12"/>
  <c r="S3619" i="12"/>
  <c r="S3618" i="12"/>
  <c r="S3617" i="12"/>
  <c r="S3616" i="12"/>
  <c r="S3615" i="12"/>
  <c r="S3610" i="12"/>
  <c r="S3609" i="12"/>
  <c r="S3608" i="12"/>
  <c r="S3607" i="12"/>
  <c r="S3606" i="12"/>
  <c r="S3605" i="12"/>
  <c r="S3604" i="12"/>
  <c r="S3603" i="12"/>
  <c r="S3602" i="12"/>
  <c r="S3601" i="12"/>
  <c r="S3600" i="12"/>
  <c r="S3599" i="12"/>
  <c r="S3598" i="12"/>
  <c r="S3597" i="12"/>
  <c r="S3596" i="12"/>
  <c r="S3595" i="12"/>
  <c r="S3594" i="12"/>
  <c r="S3593" i="12"/>
  <c r="S3592" i="12"/>
  <c r="S3591" i="12"/>
  <c r="S3590" i="12"/>
  <c r="S3589" i="12"/>
  <c r="S3588" i="12"/>
  <c r="S3587" i="12"/>
  <c r="S3586" i="12"/>
  <c r="S3585" i="12"/>
  <c r="S3584" i="12"/>
  <c r="S3583" i="12"/>
  <c r="S3582" i="12"/>
  <c r="S3581" i="12"/>
  <c r="S3580" i="12"/>
  <c r="S3579" i="12"/>
  <c r="S3578" i="12"/>
  <c r="S3577" i="12"/>
  <c r="S3576" i="12"/>
  <c r="S3575" i="12"/>
  <c r="S3574" i="12"/>
  <c r="S3573" i="12"/>
  <c r="S3572" i="12"/>
  <c r="S3571" i="12"/>
  <c r="S3570" i="12"/>
  <c r="S3569" i="12"/>
  <c r="S3568" i="12"/>
  <c r="S3567" i="12"/>
  <c r="S3566" i="12"/>
  <c r="S3565" i="12"/>
  <c r="S3564" i="12"/>
  <c r="S3563" i="12"/>
  <c r="S3562" i="12"/>
  <c r="S3561" i="12"/>
  <c r="S3560" i="12"/>
  <c r="S3559" i="12"/>
  <c r="S3558" i="12"/>
  <c r="S3557" i="12"/>
  <c r="S3556" i="12"/>
  <c r="S3555" i="12"/>
  <c r="S3554" i="12"/>
  <c r="S3553" i="12"/>
  <c r="S3552" i="12"/>
  <c r="S3551" i="12"/>
  <c r="S3550" i="12"/>
  <c r="S3549" i="12"/>
  <c r="S3548" i="12"/>
  <c r="S3547" i="12"/>
  <c r="S3546" i="12"/>
  <c r="S3545" i="12"/>
  <c r="S3544" i="12"/>
  <c r="S3543" i="12"/>
  <c r="S3542" i="12"/>
  <c r="S3541" i="12"/>
  <c r="S3540" i="12"/>
  <c r="S3539" i="12"/>
  <c r="S3538" i="12"/>
  <c r="S3537" i="12"/>
  <c r="S3536" i="12"/>
  <c r="S3535" i="12"/>
  <c r="S3534" i="12"/>
  <c r="S3533" i="12"/>
  <c r="S3532" i="12"/>
  <c r="S3531" i="12"/>
  <c r="S3530" i="12"/>
  <c r="S3529" i="12"/>
  <c r="S3528" i="12"/>
  <c r="S3527" i="12"/>
  <c r="S3526" i="12"/>
  <c r="S3525" i="12"/>
  <c r="S3524" i="12"/>
  <c r="M3611" i="12"/>
  <c r="S3523" i="12"/>
  <c r="S3522" i="12"/>
  <c r="S3521" i="12"/>
  <c r="S3520" i="12"/>
  <c r="Q3611" i="12"/>
  <c r="S3519" i="12"/>
  <c r="S3515" i="12"/>
  <c r="S3514" i="12"/>
  <c r="S3513" i="12"/>
  <c r="S3512" i="12"/>
  <c r="S3511" i="12"/>
  <c r="S3510" i="12"/>
  <c r="S3509" i="12"/>
  <c r="S3508" i="12"/>
  <c r="S3507" i="12"/>
  <c r="S3506" i="12"/>
  <c r="S3505" i="12"/>
  <c r="S3504" i="12"/>
  <c r="S3503" i="12"/>
  <c r="S3502" i="12"/>
  <c r="S3501" i="12"/>
  <c r="S3500" i="12"/>
  <c r="S3499" i="12"/>
  <c r="S3498" i="12"/>
  <c r="S3497" i="12"/>
  <c r="S3496" i="12"/>
  <c r="S3495" i="12"/>
  <c r="S3494" i="12"/>
  <c r="S3493" i="12"/>
  <c r="S3492" i="12"/>
  <c r="S3491" i="12"/>
  <c r="S3490" i="12"/>
  <c r="S3489" i="12"/>
  <c r="S3488" i="12"/>
  <c r="S3487" i="12"/>
  <c r="S3486" i="12"/>
  <c r="S3485" i="12"/>
  <c r="S3484" i="12"/>
  <c r="S3483" i="12"/>
  <c r="S3482" i="12"/>
  <c r="S3481" i="12"/>
  <c r="S3480" i="12"/>
  <c r="S3479" i="12"/>
  <c r="S3478" i="12"/>
  <c r="S3477" i="12"/>
  <c r="S3476" i="12"/>
  <c r="S3475" i="12"/>
  <c r="S3474" i="12"/>
  <c r="S3473" i="12"/>
  <c r="S3472" i="12"/>
  <c r="S3471" i="12"/>
  <c r="S3470" i="12"/>
  <c r="S3469" i="12"/>
  <c r="S3468" i="12"/>
  <c r="S3467" i="12"/>
  <c r="S3466" i="12"/>
  <c r="S3465" i="12"/>
  <c r="S3464" i="12"/>
  <c r="S3463" i="12"/>
  <c r="S3462" i="12"/>
  <c r="S3461" i="12"/>
  <c r="S3460" i="12"/>
  <c r="S3459" i="12"/>
  <c r="S3458" i="12"/>
  <c r="S3457" i="12"/>
  <c r="S3456" i="12"/>
  <c r="S3455" i="12"/>
  <c r="S3454" i="12"/>
  <c r="S3453" i="12"/>
  <c r="S3452" i="12"/>
  <c r="S3451" i="12"/>
  <c r="S3450" i="12"/>
  <c r="S3449" i="12"/>
  <c r="S3448" i="12"/>
  <c r="S3447" i="12"/>
  <c r="S3446" i="12"/>
  <c r="S3445" i="12"/>
  <c r="S3444" i="12"/>
  <c r="S3443" i="12"/>
  <c r="S3442" i="12"/>
  <c r="S3441" i="12"/>
  <c r="S3440" i="12"/>
  <c r="S3439" i="12"/>
  <c r="S3438" i="12"/>
  <c r="S3437" i="12"/>
  <c r="S3436" i="12"/>
  <c r="S3435" i="12"/>
  <c r="S3434" i="12"/>
  <c r="S3433" i="12"/>
  <c r="S3432" i="12"/>
  <c r="S3431" i="12"/>
  <c r="S3430" i="12"/>
  <c r="S3429" i="12"/>
  <c r="S3428" i="12"/>
  <c r="S3427" i="12"/>
  <c r="S3426" i="12"/>
  <c r="S3425" i="12"/>
  <c r="S3424" i="12"/>
  <c r="S3420" i="12"/>
  <c r="S3419" i="12"/>
  <c r="S3418" i="12"/>
  <c r="S3417" i="12"/>
  <c r="S3416" i="12"/>
  <c r="S3415" i="12"/>
  <c r="S3414" i="12"/>
  <c r="S3413" i="12"/>
  <c r="S3412" i="12"/>
  <c r="S3411" i="12"/>
  <c r="S3410" i="12"/>
  <c r="S3409" i="12"/>
  <c r="S3408" i="12"/>
  <c r="S3407" i="12"/>
  <c r="S3406" i="12"/>
  <c r="S3405" i="12"/>
  <c r="S3404" i="12"/>
  <c r="S3403" i="12"/>
  <c r="S3402" i="12"/>
  <c r="S3401" i="12"/>
  <c r="S3400" i="12"/>
  <c r="S3399" i="12"/>
  <c r="S3398" i="12"/>
  <c r="S3397" i="12"/>
  <c r="S3396" i="12"/>
  <c r="S3395" i="12"/>
  <c r="S3394" i="12"/>
  <c r="S3393" i="12"/>
  <c r="S3392" i="12"/>
  <c r="S3391" i="12"/>
  <c r="S3390" i="12"/>
  <c r="S3389" i="12"/>
  <c r="S3388" i="12"/>
  <c r="S3387" i="12"/>
  <c r="S3386" i="12"/>
  <c r="S3385" i="12"/>
  <c r="S3384" i="12"/>
  <c r="S3383" i="12"/>
  <c r="S3382" i="12"/>
  <c r="S3381" i="12"/>
  <c r="S3380" i="12"/>
  <c r="S3379" i="12"/>
  <c r="S3378" i="12"/>
  <c r="S3377" i="12"/>
  <c r="S3376" i="12"/>
  <c r="S3375" i="12"/>
  <c r="S3374" i="12"/>
  <c r="S3373" i="12"/>
  <c r="S3372" i="12"/>
  <c r="S3371" i="12"/>
  <c r="S3370" i="12"/>
  <c r="S3369" i="12"/>
  <c r="S3368" i="12"/>
  <c r="S3367" i="12"/>
  <c r="S3366" i="12"/>
  <c r="S3365" i="12"/>
  <c r="S3364" i="12"/>
  <c r="S3363" i="12"/>
  <c r="S3362" i="12"/>
  <c r="S3361" i="12"/>
  <c r="S3360" i="12"/>
  <c r="S3359" i="12"/>
  <c r="S3358" i="12"/>
  <c r="S3357" i="12"/>
  <c r="S3356" i="12"/>
  <c r="S3355" i="12"/>
  <c r="S3354" i="12"/>
  <c r="S3353" i="12"/>
  <c r="S3352" i="12"/>
  <c r="S3351" i="12"/>
  <c r="S3350" i="12"/>
  <c r="S3349" i="12"/>
  <c r="S3348" i="12"/>
  <c r="S3347" i="12"/>
  <c r="S3346" i="12"/>
  <c r="S3345" i="12"/>
  <c r="S3344" i="12"/>
  <c r="S3343" i="12"/>
  <c r="S3342" i="12"/>
  <c r="S3341" i="12"/>
  <c r="S3340" i="12"/>
  <c r="S3339" i="12"/>
  <c r="S3338" i="12"/>
  <c r="S3337" i="12"/>
  <c r="S3336" i="12"/>
  <c r="S3335" i="12"/>
  <c r="S3334" i="12"/>
  <c r="S3333" i="12"/>
  <c r="S3332" i="12"/>
  <c r="S3331" i="12"/>
  <c r="P3421" i="12"/>
  <c r="S3330" i="12"/>
  <c r="C3326" i="12"/>
  <c r="D3326" i="12"/>
  <c r="E3326" i="12"/>
  <c r="S3326" i="12"/>
  <c r="S3230" i="12"/>
  <c r="S3229" i="12"/>
  <c r="S3228" i="12"/>
  <c r="S3227" i="12"/>
  <c r="S3226" i="12"/>
  <c r="S3225" i="12"/>
  <c r="S3224" i="12"/>
  <c r="S3223" i="12"/>
  <c r="S3222" i="12"/>
  <c r="S3221" i="12"/>
  <c r="S3220" i="12"/>
  <c r="S3219" i="12"/>
  <c r="S3218" i="12"/>
  <c r="S3217" i="12"/>
  <c r="S3216" i="12"/>
  <c r="S3215" i="12"/>
  <c r="S3214" i="12"/>
  <c r="S3213" i="12"/>
  <c r="S3212" i="12"/>
  <c r="S3211" i="12"/>
  <c r="S3210" i="12"/>
  <c r="S3209" i="12"/>
  <c r="S3208" i="12"/>
  <c r="S3207" i="12"/>
  <c r="S3206" i="12"/>
  <c r="S3205" i="12"/>
  <c r="S3204" i="12"/>
  <c r="S3203" i="12"/>
  <c r="S3202" i="12"/>
  <c r="S3201" i="12"/>
  <c r="S3200" i="12"/>
  <c r="S3199" i="12"/>
  <c r="S3198" i="12"/>
  <c r="S3197" i="12"/>
  <c r="S3196" i="12"/>
  <c r="S3195" i="12"/>
  <c r="S3194" i="12"/>
  <c r="S3193" i="12"/>
  <c r="S3192" i="12"/>
  <c r="S3191" i="12"/>
  <c r="S3190" i="12"/>
  <c r="S3189" i="12"/>
  <c r="S3188" i="12"/>
  <c r="S3187" i="12"/>
  <c r="S3186" i="12"/>
  <c r="S3185" i="12"/>
  <c r="S3184" i="12"/>
  <c r="S3183" i="12"/>
  <c r="S3182" i="12"/>
  <c r="S3181" i="12"/>
  <c r="S3180" i="12"/>
  <c r="S3179" i="12"/>
  <c r="S3178" i="12"/>
  <c r="S3177" i="12"/>
  <c r="S3176" i="12"/>
  <c r="S3175" i="12"/>
  <c r="S3174" i="12"/>
  <c r="S3173" i="12"/>
  <c r="S3172" i="12"/>
  <c r="S3171" i="12"/>
  <c r="S3170" i="12"/>
  <c r="S3169" i="12"/>
  <c r="S3168" i="12"/>
  <c r="S3167" i="12"/>
  <c r="S3166" i="12"/>
  <c r="S3165" i="12"/>
  <c r="S3164" i="12"/>
  <c r="S3163" i="12"/>
  <c r="S3162" i="12"/>
  <c r="S3161" i="12"/>
  <c r="S3160" i="12"/>
  <c r="S3159" i="12"/>
  <c r="S3158" i="12"/>
  <c r="S3157" i="12"/>
  <c r="S3156" i="12"/>
  <c r="S3155" i="12"/>
  <c r="S3154" i="12"/>
  <c r="S3153" i="12"/>
  <c r="S3152" i="12"/>
  <c r="S3151" i="12"/>
  <c r="S3150" i="12"/>
  <c r="S3149" i="12"/>
  <c r="S3148" i="12"/>
  <c r="S3147" i="12"/>
  <c r="S3146" i="12"/>
  <c r="S3145" i="12"/>
  <c r="S3144" i="12"/>
  <c r="S3143" i="12"/>
  <c r="S3142" i="12"/>
  <c r="S3141" i="12"/>
  <c r="S3140" i="12"/>
  <c r="S3135" i="12"/>
  <c r="S3134" i="12"/>
  <c r="S3133" i="12"/>
  <c r="S3132" i="12"/>
  <c r="S3131" i="12"/>
  <c r="S3130" i="12"/>
  <c r="S3129" i="12"/>
  <c r="S3128" i="12"/>
  <c r="S3127" i="12"/>
  <c r="S3126" i="12"/>
  <c r="S3125" i="12"/>
  <c r="S3124" i="12"/>
  <c r="S3123" i="12"/>
  <c r="S3122" i="12"/>
  <c r="S3121" i="12"/>
  <c r="S3120" i="12"/>
  <c r="S3119" i="12"/>
  <c r="S3118" i="12"/>
  <c r="S3117" i="12"/>
  <c r="S3116" i="12"/>
  <c r="S3115" i="12"/>
  <c r="S3114" i="12"/>
  <c r="S3113" i="12"/>
  <c r="S3112" i="12"/>
  <c r="S3111" i="12"/>
  <c r="S3110" i="12"/>
  <c r="S3109" i="12"/>
  <c r="S3108" i="12"/>
  <c r="S3107" i="12"/>
  <c r="S3106" i="12"/>
  <c r="S3105" i="12"/>
  <c r="S3104" i="12"/>
  <c r="S3103" i="12"/>
  <c r="S3102" i="12"/>
  <c r="S3101" i="12"/>
  <c r="S3100" i="12"/>
  <c r="S3099" i="12"/>
  <c r="S3098" i="12"/>
  <c r="S3097" i="12"/>
  <c r="S3096" i="12"/>
  <c r="S3095" i="12"/>
  <c r="S3094" i="12"/>
  <c r="S3093" i="12"/>
  <c r="S3092" i="12"/>
  <c r="S3091" i="12"/>
  <c r="S3090" i="12"/>
  <c r="S3089" i="12"/>
  <c r="S3088" i="12"/>
  <c r="S3087" i="12"/>
  <c r="S3086" i="12"/>
  <c r="S3085" i="12"/>
  <c r="S3084" i="12"/>
  <c r="S3083" i="12"/>
  <c r="S3082" i="12"/>
  <c r="S3081" i="12"/>
  <c r="S3080" i="12"/>
  <c r="S3079" i="12"/>
  <c r="S3078" i="12"/>
  <c r="S3077" i="12"/>
  <c r="S3076" i="12"/>
  <c r="S3075" i="12"/>
  <c r="S3074" i="12"/>
  <c r="S3073" i="12"/>
  <c r="S3072" i="12"/>
  <c r="S3071" i="12"/>
  <c r="S3070" i="12"/>
  <c r="S3069" i="12"/>
  <c r="S3068" i="12"/>
  <c r="S3067" i="12"/>
  <c r="S3066" i="12"/>
  <c r="S3065" i="12"/>
  <c r="S3064" i="12"/>
  <c r="S3063" i="12"/>
  <c r="S3062" i="12"/>
  <c r="S3061" i="12"/>
  <c r="S3060" i="12"/>
  <c r="S3059" i="12"/>
  <c r="S3058" i="12"/>
  <c r="S3057" i="12"/>
  <c r="S3056" i="12"/>
  <c r="S3055" i="12"/>
  <c r="S3054" i="12"/>
  <c r="S3053" i="12"/>
  <c r="S3052" i="12"/>
  <c r="S3051" i="12"/>
  <c r="S3050" i="12"/>
  <c r="S3049" i="12"/>
  <c r="S3048" i="12"/>
  <c r="S3047" i="12"/>
  <c r="S3046" i="12"/>
  <c r="S3045" i="12"/>
  <c r="S3044" i="12"/>
  <c r="S3040" i="12"/>
  <c r="S3039" i="12"/>
  <c r="S3038" i="12"/>
  <c r="S3037" i="12"/>
  <c r="S3036" i="12"/>
  <c r="S3035" i="12"/>
  <c r="S3034" i="12"/>
  <c r="S3033" i="12"/>
  <c r="S3032" i="12"/>
  <c r="S3031" i="12"/>
  <c r="S3030" i="12"/>
  <c r="S3029" i="12"/>
  <c r="S3028" i="12"/>
  <c r="S3027" i="12"/>
  <c r="S3026" i="12"/>
  <c r="S3025" i="12"/>
  <c r="S3024" i="12"/>
  <c r="S3023" i="12"/>
  <c r="S3022" i="12"/>
  <c r="S3021" i="12"/>
  <c r="S3020" i="12"/>
  <c r="S3019" i="12"/>
  <c r="S3018" i="12"/>
  <c r="S3017" i="12"/>
  <c r="S3016" i="12"/>
  <c r="S3015" i="12"/>
  <c r="S3014" i="12"/>
  <c r="S3013" i="12"/>
  <c r="S3012" i="12"/>
  <c r="S3011" i="12"/>
  <c r="S3010" i="12"/>
  <c r="S3009" i="12"/>
  <c r="S3008" i="12"/>
  <c r="S3007" i="12"/>
  <c r="S3006" i="12"/>
  <c r="S3005" i="12"/>
  <c r="S3004" i="12"/>
  <c r="S3003" i="12"/>
  <c r="S3002" i="12"/>
  <c r="S3001" i="12"/>
  <c r="S3000" i="12"/>
  <c r="S2999" i="12"/>
  <c r="S2998" i="12"/>
  <c r="S2997" i="12"/>
  <c r="S2996" i="12"/>
  <c r="S2995" i="12"/>
  <c r="S2994" i="12"/>
  <c r="S2993" i="12"/>
  <c r="S2992" i="12"/>
  <c r="S2991" i="12"/>
  <c r="S2990" i="12"/>
  <c r="S2989" i="12"/>
  <c r="S2988" i="12"/>
  <c r="S2987" i="12"/>
  <c r="S2986" i="12"/>
  <c r="S2985" i="12"/>
  <c r="S2984" i="12"/>
  <c r="S2983" i="12"/>
  <c r="S2982" i="12"/>
  <c r="S2981" i="12"/>
  <c r="S2980" i="12"/>
  <c r="S2979" i="12"/>
  <c r="S2978" i="12"/>
  <c r="S2977" i="12"/>
  <c r="S2976" i="12"/>
  <c r="S2975" i="12"/>
  <c r="S2974" i="12"/>
  <c r="S2973" i="12"/>
  <c r="S2972" i="12"/>
  <c r="S2971" i="12"/>
  <c r="S2970" i="12"/>
  <c r="S2969" i="12"/>
  <c r="S2968" i="12"/>
  <c r="S2967" i="12"/>
  <c r="S2966" i="12"/>
  <c r="S2965" i="12"/>
  <c r="S2964" i="12"/>
  <c r="S2963" i="12"/>
  <c r="S2962" i="12"/>
  <c r="S2961" i="12"/>
  <c r="S2960" i="12"/>
  <c r="S2959" i="12"/>
  <c r="S2958" i="12"/>
  <c r="S2957" i="12"/>
  <c r="S2956" i="12"/>
  <c r="S2955" i="12"/>
  <c r="S2954" i="12"/>
  <c r="S2953" i="12"/>
  <c r="S2952" i="12"/>
  <c r="S2951" i="12"/>
  <c r="S2950" i="12"/>
  <c r="S2949" i="12"/>
  <c r="S2945" i="12"/>
  <c r="S2944" i="12"/>
  <c r="S2943" i="12"/>
  <c r="S2942" i="12"/>
  <c r="S2941" i="12"/>
  <c r="S2940" i="12"/>
  <c r="S2939" i="12"/>
  <c r="S2938" i="12"/>
  <c r="S2937" i="12"/>
  <c r="S2936" i="12"/>
  <c r="S2935" i="12"/>
  <c r="S2934" i="12"/>
  <c r="S2933" i="12"/>
  <c r="S2932" i="12"/>
  <c r="S2931" i="12"/>
  <c r="S2930" i="12"/>
  <c r="S2929" i="12"/>
  <c r="S2928" i="12"/>
  <c r="S2927" i="12"/>
  <c r="S2926" i="12"/>
  <c r="S2925" i="12"/>
  <c r="S2924" i="12"/>
  <c r="S2923" i="12"/>
  <c r="S2922" i="12"/>
  <c r="S2921" i="12"/>
  <c r="S2920" i="12"/>
  <c r="S2919" i="12"/>
  <c r="S2918" i="12"/>
  <c r="S2917" i="12"/>
  <c r="S2916" i="12"/>
  <c r="S2915" i="12"/>
  <c r="S2914" i="12"/>
  <c r="S2913" i="12"/>
  <c r="S2912" i="12"/>
  <c r="S2911" i="12"/>
  <c r="S2910" i="12"/>
  <c r="S2909" i="12"/>
  <c r="S2908" i="12"/>
  <c r="S2907" i="12"/>
  <c r="S2906" i="12"/>
  <c r="S2905" i="12"/>
  <c r="S2904" i="12"/>
  <c r="S2903" i="12"/>
  <c r="S2902" i="12"/>
  <c r="S2901" i="12"/>
  <c r="S2900" i="12"/>
  <c r="S2899" i="12"/>
  <c r="S2898" i="12"/>
  <c r="S2897" i="12"/>
  <c r="S2896" i="12"/>
  <c r="S2895" i="12"/>
  <c r="S2894" i="12"/>
  <c r="S2893" i="12"/>
  <c r="S2892" i="12"/>
  <c r="S2891" i="12"/>
  <c r="S2890" i="12"/>
  <c r="S2889" i="12"/>
  <c r="S2888" i="12"/>
  <c r="S2887" i="12"/>
  <c r="S2886" i="12"/>
  <c r="S2885" i="12"/>
  <c r="S2884" i="12"/>
  <c r="S2883" i="12"/>
  <c r="S2882" i="12"/>
  <c r="S2881" i="12"/>
  <c r="S2880" i="12"/>
  <c r="S2879" i="12"/>
  <c r="S2878" i="12"/>
  <c r="S2877" i="12"/>
  <c r="S2876" i="12"/>
  <c r="S2875" i="12"/>
  <c r="S2874" i="12"/>
  <c r="S2873" i="12"/>
  <c r="S2872" i="12"/>
  <c r="S2871" i="12"/>
  <c r="S2870" i="12"/>
  <c r="S2869" i="12"/>
  <c r="S2868" i="12"/>
  <c r="S2867" i="12"/>
  <c r="S2866" i="12"/>
  <c r="S2865" i="12"/>
  <c r="S2864" i="12"/>
  <c r="I2946" i="12"/>
  <c r="S2863" i="12"/>
  <c r="S2862" i="12"/>
  <c r="S2861" i="12"/>
  <c r="S2860" i="12"/>
  <c r="S2859" i="12"/>
  <c r="S2858" i="12"/>
  <c r="S2857" i="12"/>
  <c r="S2856" i="12"/>
  <c r="S2855" i="12"/>
  <c r="S2854" i="12"/>
  <c r="S2850" i="12"/>
  <c r="S2849" i="12"/>
  <c r="S2848" i="12"/>
  <c r="S2847" i="12"/>
  <c r="S2846" i="12"/>
  <c r="S2845" i="12"/>
  <c r="S2844" i="12"/>
  <c r="S2843" i="12"/>
  <c r="S2842" i="12"/>
  <c r="S2841" i="12"/>
  <c r="S2840" i="12"/>
  <c r="S2839" i="12"/>
  <c r="S2838" i="12"/>
  <c r="S2837" i="12"/>
  <c r="S2836" i="12"/>
  <c r="S2835" i="12"/>
  <c r="S2834" i="12"/>
  <c r="S2833" i="12"/>
  <c r="S2832" i="12"/>
  <c r="S2831" i="12"/>
  <c r="S2830" i="12"/>
  <c r="S2829" i="12"/>
  <c r="S2828" i="12"/>
  <c r="S2827" i="12"/>
  <c r="S2826" i="12"/>
  <c r="S2825" i="12"/>
  <c r="S2824" i="12"/>
  <c r="S2823" i="12"/>
  <c r="S2822" i="12"/>
  <c r="S2821" i="12"/>
  <c r="S2820" i="12"/>
  <c r="S2819" i="12"/>
  <c r="S2818" i="12"/>
  <c r="S2817" i="12"/>
  <c r="S2816" i="12"/>
  <c r="S2815" i="12"/>
  <c r="S2814" i="12"/>
  <c r="S2813" i="12"/>
  <c r="S2812" i="12"/>
  <c r="S2811" i="12"/>
  <c r="S2810" i="12"/>
  <c r="S2809" i="12"/>
  <c r="S2808" i="12"/>
  <c r="S2807" i="12"/>
  <c r="S2806" i="12"/>
  <c r="S2805" i="12"/>
  <c r="S2804" i="12"/>
  <c r="S2803" i="12"/>
  <c r="S2802" i="12"/>
  <c r="S2801" i="12"/>
  <c r="S2800" i="12"/>
  <c r="S2799" i="12"/>
  <c r="S2798" i="12"/>
  <c r="S2797" i="12"/>
  <c r="S2796" i="12"/>
  <c r="S2795" i="12"/>
  <c r="S2794" i="12"/>
  <c r="S2793" i="12"/>
  <c r="S2792" i="12"/>
  <c r="S2791" i="12"/>
  <c r="S2790" i="12"/>
  <c r="S2789" i="12"/>
  <c r="S2788" i="12"/>
  <c r="S2787" i="12"/>
  <c r="S2786" i="12"/>
  <c r="S2785" i="12"/>
  <c r="S2784" i="12"/>
  <c r="S2783" i="12"/>
  <c r="S2782" i="12"/>
  <c r="S2781" i="12"/>
  <c r="S2780" i="12"/>
  <c r="S2779" i="12"/>
  <c r="S2778" i="12"/>
  <c r="S2777" i="12"/>
  <c r="S2776" i="12"/>
  <c r="S2775" i="12"/>
  <c r="S2774" i="12"/>
  <c r="S2773" i="12"/>
  <c r="S2772" i="12"/>
  <c r="S2771" i="12"/>
  <c r="S2770" i="12"/>
  <c r="S2769" i="12"/>
  <c r="S2768" i="12"/>
  <c r="S2767" i="12"/>
  <c r="S2766" i="12"/>
  <c r="S2765" i="12"/>
  <c r="S2764" i="12"/>
  <c r="S2763" i="12"/>
  <c r="S2762" i="12"/>
  <c r="S2761" i="12"/>
  <c r="S2760" i="12"/>
  <c r="S2759" i="12"/>
  <c r="S2755" i="12"/>
  <c r="S2754" i="12"/>
  <c r="S2753" i="12"/>
  <c r="S2752" i="12"/>
  <c r="S2751" i="12"/>
  <c r="S2750" i="12"/>
  <c r="S2749" i="12"/>
  <c r="S2748" i="12"/>
  <c r="S2747" i="12"/>
  <c r="S2746" i="12"/>
  <c r="S2745" i="12"/>
  <c r="S2744" i="12"/>
  <c r="S2743" i="12"/>
  <c r="S2742" i="12"/>
  <c r="S2741" i="12"/>
  <c r="S2740" i="12"/>
  <c r="S2739" i="12"/>
  <c r="S2738" i="12"/>
  <c r="S2737" i="12"/>
  <c r="S2736" i="12"/>
  <c r="S2735" i="12"/>
  <c r="S2734" i="12"/>
  <c r="S2733" i="12"/>
  <c r="S2732" i="12"/>
  <c r="S2731" i="12"/>
  <c r="S2730" i="12"/>
  <c r="S2729" i="12"/>
  <c r="S2728" i="12"/>
  <c r="S2727" i="12"/>
  <c r="S2726" i="12"/>
  <c r="S2725" i="12"/>
  <c r="S2724" i="12"/>
  <c r="S2723" i="12"/>
  <c r="S2722" i="12"/>
  <c r="S2721" i="12"/>
  <c r="S2720" i="12"/>
  <c r="S2719" i="12"/>
  <c r="S2718" i="12"/>
  <c r="S2717" i="12"/>
  <c r="S2716" i="12"/>
  <c r="S2715" i="12"/>
  <c r="S2714" i="12"/>
  <c r="S2713" i="12"/>
  <c r="S2712" i="12"/>
  <c r="S2711" i="12"/>
  <c r="S2710" i="12"/>
  <c r="S2709" i="12"/>
  <c r="S2708" i="12"/>
  <c r="S2707" i="12"/>
  <c r="S2706" i="12"/>
  <c r="S2705" i="12"/>
  <c r="S2704" i="12"/>
  <c r="S2703" i="12"/>
  <c r="S2702" i="12"/>
  <c r="S2701" i="12"/>
  <c r="S2700" i="12"/>
  <c r="S2699" i="12"/>
  <c r="S2698" i="12"/>
  <c r="S2697" i="12"/>
  <c r="S2696" i="12"/>
  <c r="S2695" i="12"/>
  <c r="S2694" i="12"/>
  <c r="S2693" i="12"/>
  <c r="S2692" i="12"/>
  <c r="S2691" i="12"/>
  <c r="S2690" i="12"/>
  <c r="S2689" i="12"/>
  <c r="S2688" i="12"/>
  <c r="S2687" i="12"/>
  <c r="S2686" i="12"/>
  <c r="S2685" i="12"/>
  <c r="S2684" i="12"/>
  <c r="S2683" i="12"/>
  <c r="S2682" i="12"/>
  <c r="S2681" i="12"/>
  <c r="S2680" i="12"/>
  <c r="S2679" i="12"/>
  <c r="S2678" i="12"/>
  <c r="S2677" i="12"/>
  <c r="S2676" i="12"/>
  <c r="S2675" i="12"/>
  <c r="S2674" i="12"/>
  <c r="S2673" i="12"/>
  <c r="S2672" i="12"/>
  <c r="S2671" i="12"/>
  <c r="S2670" i="12"/>
  <c r="S2669" i="12"/>
  <c r="S2668" i="12"/>
  <c r="S2667" i="12"/>
  <c r="S2666" i="12"/>
  <c r="S2664" i="12"/>
  <c r="S2660" i="12"/>
  <c r="S2659" i="12"/>
  <c r="S2658" i="12"/>
  <c r="S2657" i="12"/>
  <c r="S2656" i="12"/>
  <c r="S2655" i="12"/>
  <c r="S2654" i="12"/>
  <c r="S2653" i="12"/>
  <c r="S2652" i="12"/>
  <c r="S2651" i="12"/>
  <c r="S2650" i="12"/>
  <c r="S2649" i="12"/>
  <c r="S2648" i="12"/>
  <c r="S2647" i="12"/>
  <c r="S2646" i="12"/>
  <c r="S2645" i="12"/>
  <c r="S2644" i="12"/>
  <c r="S2643" i="12"/>
  <c r="S2642" i="12"/>
  <c r="S2641" i="12"/>
  <c r="S2640" i="12"/>
  <c r="S2639" i="12"/>
  <c r="S2638" i="12"/>
  <c r="S2637" i="12"/>
  <c r="S2636" i="12"/>
  <c r="S2635" i="12"/>
  <c r="S2634" i="12"/>
  <c r="S2633" i="12"/>
  <c r="S2632" i="12"/>
  <c r="S2631" i="12"/>
  <c r="S2630" i="12"/>
  <c r="S2629" i="12"/>
  <c r="S2628" i="12"/>
  <c r="S2627" i="12"/>
  <c r="S2626" i="12"/>
  <c r="S2625" i="12"/>
  <c r="S2624" i="12"/>
  <c r="S2623" i="12"/>
  <c r="S2622" i="12"/>
  <c r="S2621" i="12"/>
  <c r="S2620" i="12"/>
  <c r="S2619" i="12"/>
  <c r="S2618" i="12"/>
  <c r="S2617" i="12"/>
  <c r="S2616" i="12"/>
  <c r="S2615" i="12"/>
  <c r="S2614" i="12"/>
  <c r="S2613" i="12"/>
  <c r="S2612" i="12"/>
  <c r="S2611" i="12"/>
  <c r="S2610" i="12"/>
  <c r="S2609" i="12"/>
  <c r="S2608" i="12"/>
  <c r="S2607" i="12"/>
  <c r="S2606" i="12"/>
  <c r="S2605" i="12"/>
  <c r="S2604" i="12"/>
  <c r="S2603" i="12"/>
  <c r="S2602" i="12"/>
  <c r="S2601" i="12"/>
  <c r="S2600" i="12"/>
  <c r="S2599" i="12"/>
  <c r="S2598" i="12"/>
  <c r="S2597" i="12"/>
  <c r="S2596" i="12"/>
  <c r="S2595" i="12"/>
  <c r="S2594" i="12"/>
  <c r="S2593" i="12"/>
  <c r="S2592" i="12"/>
  <c r="S2591" i="12"/>
  <c r="S2590" i="12"/>
  <c r="S2589" i="12"/>
  <c r="S2588" i="12"/>
  <c r="S2587" i="12"/>
  <c r="S2586" i="12"/>
  <c r="S2585" i="12"/>
  <c r="S2584" i="12"/>
  <c r="S2583" i="12"/>
  <c r="S2582" i="12"/>
  <c r="S2581" i="12"/>
  <c r="S2580" i="12"/>
  <c r="S2579" i="12"/>
  <c r="S2578" i="12"/>
  <c r="S2577" i="12"/>
  <c r="S2576" i="12"/>
  <c r="S2575" i="12"/>
  <c r="S2574" i="12"/>
  <c r="S2573" i="12"/>
  <c r="S2572" i="12"/>
  <c r="S2571" i="12"/>
  <c r="S2570" i="12"/>
  <c r="S2569" i="12"/>
  <c r="S2565" i="12"/>
  <c r="S2564" i="12"/>
  <c r="S2563" i="12"/>
  <c r="S2562" i="12"/>
  <c r="S2561" i="12"/>
  <c r="S2560" i="12"/>
  <c r="S2559" i="12"/>
  <c r="S2558" i="12"/>
  <c r="S2557" i="12"/>
  <c r="S2556" i="12"/>
  <c r="S2555" i="12"/>
  <c r="S2554" i="12"/>
  <c r="S2553" i="12"/>
  <c r="S2552" i="12"/>
  <c r="S2551" i="12"/>
  <c r="S2550" i="12"/>
  <c r="S2549" i="12"/>
  <c r="S2548" i="12"/>
  <c r="S2547" i="12"/>
  <c r="S2546" i="12"/>
  <c r="S2545" i="12"/>
  <c r="S2544" i="12"/>
  <c r="S2543" i="12"/>
  <c r="S2542" i="12"/>
  <c r="S2541" i="12"/>
  <c r="S2540" i="12"/>
  <c r="S2539" i="12"/>
  <c r="S2538" i="12"/>
  <c r="S2537" i="12"/>
  <c r="S2536" i="12"/>
  <c r="S2535" i="12"/>
  <c r="S2534" i="12"/>
  <c r="S2533" i="12"/>
  <c r="S2532" i="12"/>
  <c r="S2531" i="12"/>
  <c r="S2530" i="12"/>
  <c r="S2529" i="12"/>
  <c r="S2528" i="12"/>
  <c r="S2527" i="12"/>
  <c r="S2526" i="12"/>
  <c r="S2525" i="12"/>
  <c r="S2524" i="12"/>
  <c r="S2523" i="12"/>
  <c r="S2522" i="12"/>
  <c r="S2521" i="12"/>
  <c r="S2520" i="12"/>
  <c r="S2519" i="12"/>
  <c r="S2518" i="12"/>
  <c r="S2517" i="12"/>
  <c r="S2516" i="12"/>
  <c r="S2515" i="12"/>
  <c r="S2514" i="12"/>
  <c r="S2513" i="12"/>
  <c r="S2512" i="12"/>
  <c r="S2511" i="12"/>
  <c r="S2510" i="12"/>
  <c r="S2509" i="12"/>
  <c r="S2508" i="12"/>
  <c r="S2507" i="12"/>
  <c r="S2506" i="12"/>
  <c r="S2505" i="12"/>
  <c r="S2504" i="12"/>
  <c r="S2503" i="12"/>
  <c r="S2502" i="12"/>
  <c r="S2501" i="12"/>
  <c r="S2500" i="12"/>
  <c r="S2499" i="12"/>
  <c r="S2498" i="12"/>
  <c r="S2497" i="12"/>
  <c r="S2496" i="12"/>
  <c r="S2495" i="12"/>
  <c r="S2494" i="12"/>
  <c r="S2493" i="12"/>
  <c r="S2492" i="12"/>
  <c r="S2491" i="12"/>
  <c r="S2490" i="12"/>
  <c r="S2489" i="12"/>
  <c r="S2488" i="12"/>
  <c r="S2487" i="12"/>
  <c r="S2486" i="12"/>
  <c r="S2485" i="12"/>
  <c r="S2484" i="12"/>
  <c r="S2483" i="12"/>
  <c r="S2482" i="12"/>
  <c r="S2481" i="12"/>
  <c r="S2480" i="12"/>
  <c r="S2479" i="12"/>
  <c r="S2478" i="12"/>
  <c r="S2477" i="12"/>
  <c r="S2476" i="12"/>
  <c r="S2475" i="12"/>
  <c r="S2470" i="12"/>
  <c r="S2469" i="12"/>
  <c r="S2468" i="12"/>
  <c r="S2467" i="12"/>
  <c r="S2466" i="12"/>
  <c r="S2465" i="12"/>
  <c r="S2464" i="12"/>
  <c r="S2463" i="12"/>
  <c r="S2462" i="12"/>
  <c r="S2461" i="12"/>
  <c r="S2460" i="12"/>
  <c r="S2459" i="12"/>
  <c r="S2458" i="12"/>
  <c r="S2457" i="12"/>
  <c r="S2456" i="12"/>
  <c r="S2455" i="12"/>
  <c r="S2454" i="12"/>
  <c r="S2453" i="12"/>
  <c r="S2452" i="12"/>
  <c r="S2451" i="12"/>
  <c r="S2450" i="12"/>
  <c r="S2449" i="12"/>
  <c r="S2448" i="12"/>
  <c r="S2447" i="12"/>
  <c r="S2446" i="12"/>
  <c r="S2445" i="12"/>
  <c r="S2444" i="12"/>
  <c r="S2443" i="12"/>
  <c r="S2442" i="12"/>
  <c r="S2441" i="12"/>
  <c r="S2440" i="12"/>
  <c r="S2439" i="12"/>
  <c r="S2438" i="12"/>
  <c r="S2437" i="12"/>
  <c r="S2436" i="12"/>
  <c r="S2435" i="12"/>
  <c r="S2434" i="12"/>
  <c r="S2433" i="12"/>
  <c r="S2432" i="12"/>
  <c r="S2431" i="12"/>
  <c r="S2430" i="12"/>
  <c r="S2429" i="12"/>
  <c r="S2428" i="12"/>
  <c r="S2427" i="12"/>
  <c r="S2426" i="12"/>
  <c r="S2425" i="12"/>
  <c r="S2424" i="12"/>
  <c r="S2423" i="12"/>
  <c r="S2422" i="12"/>
  <c r="S2421" i="12"/>
  <c r="S2420" i="12"/>
  <c r="S2419" i="12"/>
  <c r="S2418" i="12"/>
  <c r="S2417" i="12"/>
  <c r="S2416" i="12"/>
  <c r="S2415" i="12"/>
  <c r="S2414" i="12"/>
  <c r="S2413" i="12"/>
  <c r="S2412" i="12"/>
  <c r="S2411" i="12"/>
  <c r="S2410" i="12"/>
  <c r="S2409" i="12"/>
  <c r="S2408" i="12"/>
  <c r="S2407" i="12"/>
  <c r="S2406" i="12"/>
  <c r="S2405" i="12"/>
  <c r="S2404" i="12"/>
  <c r="S2403" i="12"/>
  <c r="S2402" i="12"/>
  <c r="S2401" i="12"/>
  <c r="S2400" i="12"/>
  <c r="S2399" i="12"/>
  <c r="S2398" i="12"/>
  <c r="S2397" i="12"/>
  <c r="S2396" i="12"/>
  <c r="S2395" i="12"/>
  <c r="S2394" i="12"/>
  <c r="S2393" i="12"/>
  <c r="S2392" i="12"/>
  <c r="S2391" i="12"/>
  <c r="S2390" i="12"/>
  <c r="S2389" i="12"/>
  <c r="S2388" i="12"/>
  <c r="S2387" i="12"/>
  <c r="S2386" i="12"/>
  <c r="S2385" i="12"/>
  <c r="S2384" i="12"/>
  <c r="S2383" i="12"/>
  <c r="S2382" i="12"/>
  <c r="S2381" i="12"/>
  <c r="S2380" i="12"/>
  <c r="S2375" i="12"/>
  <c r="S2374" i="12"/>
  <c r="S2373" i="12"/>
  <c r="S2372" i="12"/>
  <c r="S2371" i="12"/>
  <c r="S2370" i="12"/>
  <c r="S2369" i="12"/>
  <c r="S2368" i="12"/>
  <c r="S2367" i="12"/>
  <c r="S2366" i="12"/>
  <c r="S2365" i="12"/>
  <c r="S2364" i="12"/>
  <c r="S2363" i="12"/>
  <c r="S2362" i="12"/>
  <c r="S2361" i="12"/>
  <c r="S2360" i="12"/>
  <c r="S2359" i="12"/>
  <c r="S2358" i="12"/>
  <c r="S2357" i="12"/>
  <c r="S2356" i="12"/>
  <c r="S2355" i="12"/>
  <c r="S2354" i="12"/>
  <c r="S2353" i="12"/>
  <c r="S2352" i="12"/>
  <c r="S2351" i="12"/>
  <c r="S2350" i="12"/>
  <c r="S2349" i="12"/>
  <c r="S2348" i="12"/>
  <c r="S2347" i="12"/>
  <c r="S2346" i="12"/>
  <c r="S2345" i="12"/>
  <c r="S2344" i="12"/>
  <c r="S2343" i="12"/>
  <c r="S2342" i="12"/>
  <c r="S2341" i="12"/>
  <c r="S2340" i="12"/>
  <c r="S2339" i="12"/>
  <c r="S2338" i="12"/>
  <c r="S2337" i="12"/>
  <c r="S2336" i="12"/>
  <c r="S2335" i="12"/>
  <c r="S2334" i="12"/>
  <c r="S2333" i="12"/>
  <c r="S2332" i="12"/>
  <c r="S2331" i="12"/>
  <c r="S2330" i="12"/>
  <c r="S2329" i="12"/>
  <c r="S2328" i="12"/>
  <c r="S2327" i="12"/>
  <c r="S2326" i="12"/>
  <c r="S2325" i="12"/>
  <c r="S2324" i="12"/>
  <c r="S2323" i="12"/>
  <c r="S2322" i="12"/>
  <c r="S2321" i="12"/>
  <c r="S2320" i="12"/>
  <c r="S2319" i="12"/>
  <c r="S2318" i="12"/>
  <c r="S2317" i="12"/>
  <c r="S2316" i="12"/>
  <c r="S2315" i="12"/>
  <c r="S2314" i="12"/>
  <c r="S2313" i="12"/>
  <c r="S2312" i="12"/>
  <c r="S2311" i="12"/>
  <c r="S2310" i="12"/>
  <c r="S2309" i="12"/>
  <c r="S2308" i="12"/>
  <c r="S2307" i="12"/>
  <c r="S2306" i="12"/>
  <c r="S2305" i="12"/>
  <c r="S2304" i="12"/>
  <c r="S2303" i="12"/>
  <c r="S2302" i="12"/>
  <c r="S2301" i="12"/>
  <c r="S2300" i="12"/>
  <c r="S2299" i="12"/>
  <c r="S2298" i="12"/>
  <c r="S2297" i="12"/>
  <c r="S2296" i="12"/>
  <c r="S2295" i="12"/>
  <c r="S2294" i="12"/>
  <c r="S2293" i="12"/>
  <c r="S2292" i="12"/>
  <c r="S2291" i="12"/>
  <c r="S2290" i="12"/>
  <c r="S2289" i="12"/>
  <c r="S2288" i="12"/>
  <c r="S2287" i="12"/>
  <c r="S2286" i="12"/>
  <c r="S2285" i="12"/>
  <c r="S2284" i="12"/>
  <c r="S2280" i="12"/>
  <c r="S2279" i="12"/>
  <c r="S2278" i="12"/>
  <c r="S2277" i="12"/>
  <c r="S2276" i="12"/>
  <c r="S2275" i="12"/>
  <c r="S2274" i="12"/>
  <c r="S2273" i="12"/>
  <c r="S2272" i="12"/>
  <c r="S2271" i="12"/>
  <c r="S2270" i="12"/>
  <c r="S2269" i="12"/>
  <c r="S2268" i="12"/>
  <c r="S2267" i="12"/>
  <c r="S2266" i="12"/>
  <c r="S2265" i="12"/>
  <c r="S2264" i="12"/>
  <c r="S2263" i="12"/>
  <c r="S2262" i="12"/>
  <c r="S2261" i="12"/>
  <c r="S2260" i="12"/>
  <c r="S2259" i="12"/>
  <c r="S2258" i="12"/>
  <c r="S2257" i="12"/>
  <c r="S2256" i="12"/>
  <c r="S2255" i="12"/>
  <c r="S2254" i="12"/>
  <c r="S2253" i="12"/>
  <c r="S2252" i="12"/>
  <c r="S2251" i="12"/>
  <c r="S2250" i="12"/>
  <c r="S2249" i="12"/>
  <c r="S2248" i="12"/>
  <c r="S2247" i="12"/>
  <c r="S2246" i="12"/>
  <c r="S2245" i="12"/>
  <c r="S2244" i="12"/>
  <c r="S2243" i="12"/>
  <c r="S2242" i="12"/>
  <c r="S2241" i="12"/>
  <c r="S2240" i="12"/>
  <c r="S2239" i="12"/>
  <c r="S2238" i="12"/>
  <c r="S2237" i="12"/>
  <c r="S2236" i="12"/>
  <c r="S2235" i="12"/>
  <c r="S2234" i="12"/>
  <c r="S2233" i="12"/>
  <c r="S2232" i="12"/>
  <c r="S2231" i="12"/>
  <c r="S2230" i="12"/>
  <c r="S2229" i="12"/>
  <c r="S2228" i="12"/>
  <c r="S2227" i="12"/>
  <c r="S2226" i="12"/>
  <c r="S2225" i="12"/>
  <c r="S2224" i="12"/>
  <c r="S2223" i="12"/>
  <c r="S2222" i="12"/>
  <c r="S2221" i="12"/>
  <c r="S2220" i="12"/>
  <c r="S2219" i="12"/>
  <c r="S2218" i="12"/>
  <c r="S2217" i="12"/>
  <c r="S2216" i="12"/>
  <c r="S2215" i="12"/>
  <c r="S2214" i="12"/>
  <c r="S2213" i="12"/>
  <c r="S2212" i="12"/>
  <c r="S2211" i="12"/>
  <c r="S2210" i="12"/>
  <c r="S2209" i="12"/>
  <c r="S2208" i="12"/>
  <c r="S2207" i="12"/>
  <c r="S2206" i="12"/>
  <c r="S2205" i="12"/>
  <c r="S2204" i="12"/>
  <c r="S2203" i="12"/>
  <c r="S2202" i="12"/>
  <c r="S2201" i="12"/>
  <c r="S2200" i="12"/>
  <c r="S2199" i="12"/>
  <c r="S2198" i="12"/>
  <c r="S2197" i="12"/>
  <c r="S2196" i="12"/>
  <c r="S2195" i="12"/>
  <c r="S2194" i="12"/>
  <c r="S2193" i="12"/>
  <c r="S2192" i="12"/>
  <c r="S2191" i="12"/>
  <c r="S2190" i="12"/>
  <c r="S2189" i="12"/>
  <c r="S2185" i="12"/>
  <c r="S2184" i="12"/>
  <c r="S2183" i="12"/>
  <c r="S2182" i="12"/>
  <c r="S2181" i="12"/>
  <c r="S2180" i="12"/>
  <c r="S2179" i="12"/>
  <c r="S2178" i="12"/>
  <c r="S2177" i="12"/>
  <c r="S2176" i="12"/>
  <c r="S2175" i="12"/>
  <c r="S2174" i="12"/>
  <c r="S2173" i="12"/>
  <c r="S2172" i="12"/>
  <c r="S2171" i="12"/>
  <c r="S2170" i="12"/>
  <c r="S2169" i="12"/>
  <c r="S2168" i="12"/>
  <c r="S2167" i="12"/>
  <c r="S2166" i="12"/>
  <c r="S2165" i="12"/>
  <c r="S2164" i="12"/>
  <c r="S2163" i="12"/>
  <c r="S2162" i="12"/>
  <c r="S2161" i="12"/>
  <c r="S2160" i="12"/>
  <c r="S2159" i="12"/>
  <c r="S2158" i="12"/>
  <c r="S2157" i="12"/>
  <c r="S2156" i="12"/>
  <c r="S2155" i="12"/>
  <c r="S2154" i="12"/>
  <c r="S2153" i="12"/>
  <c r="S2152" i="12"/>
  <c r="S2151" i="12"/>
  <c r="S2150" i="12"/>
  <c r="S2149" i="12"/>
  <c r="S2148" i="12"/>
  <c r="S2147" i="12"/>
  <c r="S2146" i="12"/>
  <c r="S2145" i="12"/>
  <c r="S2144" i="12"/>
  <c r="S2143" i="12"/>
  <c r="S2142" i="12"/>
  <c r="S2141" i="12"/>
  <c r="S2140" i="12"/>
  <c r="S2139" i="12"/>
  <c r="S2138" i="12"/>
  <c r="S2137" i="12"/>
  <c r="S2136" i="12"/>
  <c r="S2135" i="12"/>
  <c r="S2134" i="12"/>
  <c r="S2133" i="12"/>
  <c r="S2132" i="12"/>
  <c r="S2131" i="12"/>
  <c r="S2130" i="12"/>
  <c r="S2129" i="12"/>
  <c r="S2128" i="12"/>
  <c r="S2127" i="12"/>
  <c r="S2126" i="12"/>
  <c r="S2125" i="12"/>
  <c r="S2124" i="12"/>
  <c r="S2123" i="12"/>
  <c r="S2122" i="12"/>
  <c r="S2121" i="12"/>
  <c r="S2120" i="12"/>
  <c r="S2119" i="12"/>
  <c r="S2118" i="12"/>
  <c r="S2117" i="12"/>
  <c r="S2116" i="12"/>
  <c r="S2115" i="12"/>
  <c r="S2114" i="12"/>
  <c r="S2113" i="12"/>
  <c r="S2112" i="12"/>
  <c r="S2111" i="12"/>
  <c r="S2110" i="12"/>
  <c r="S2109" i="12"/>
  <c r="S2108" i="12"/>
  <c r="S2107" i="12"/>
  <c r="E2186" i="12"/>
  <c r="S2106" i="12"/>
  <c r="S2105" i="12"/>
  <c r="S2104" i="12"/>
  <c r="S2103" i="12"/>
  <c r="S2102" i="12"/>
  <c r="S2101" i="12"/>
  <c r="S2100" i="12"/>
  <c r="S2099" i="12"/>
  <c r="S2098" i="12"/>
  <c r="S2097" i="12"/>
  <c r="S2096" i="12"/>
  <c r="S2095" i="12"/>
  <c r="S2090" i="12"/>
  <c r="S2089" i="12"/>
  <c r="S2088" i="12"/>
  <c r="S2087" i="12"/>
  <c r="S2086" i="12"/>
  <c r="S2085" i="12"/>
  <c r="S2084" i="12"/>
  <c r="S2083" i="12"/>
  <c r="S2082" i="12"/>
  <c r="S2081" i="12"/>
  <c r="S2080" i="12"/>
  <c r="S2079" i="12"/>
  <c r="S2078" i="12"/>
  <c r="S2077" i="12"/>
  <c r="S2076" i="12"/>
  <c r="S2075" i="12"/>
  <c r="S2074" i="12"/>
  <c r="S2073" i="12"/>
  <c r="S2072" i="12"/>
  <c r="S2071" i="12"/>
  <c r="S2070" i="12"/>
  <c r="S2069" i="12"/>
  <c r="S2068" i="12"/>
  <c r="S2067" i="12"/>
  <c r="S2066" i="12"/>
  <c r="S2065" i="12"/>
  <c r="S2064" i="12"/>
  <c r="S2063" i="12"/>
  <c r="S2062" i="12"/>
  <c r="S2061" i="12"/>
  <c r="S2060" i="12"/>
  <c r="S2059" i="12"/>
  <c r="S2058" i="12"/>
  <c r="S2057" i="12"/>
  <c r="S2056" i="12"/>
  <c r="S2055" i="12"/>
  <c r="S2054" i="12"/>
  <c r="S2053" i="12"/>
  <c r="S2052" i="12"/>
  <c r="S2051" i="12"/>
  <c r="S2050" i="12"/>
  <c r="S2049" i="12"/>
  <c r="S2048" i="12"/>
  <c r="S2047" i="12"/>
  <c r="S2046" i="12"/>
  <c r="S2045" i="12"/>
  <c r="S2044" i="12"/>
  <c r="S2043" i="12"/>
  <c r="S2042" i="12"/>
  <c r="S2041" i="12"/>
  <c r="S2040" i="12"/>
  <c r="S2039" i="12"/>
  <c r="S2038" i="12"/>
  <c r="S2037" i="12"/>
  <c r="S2036" i="12"/>
  <c r="S2035" i="12"/>
  <c r="S2034" i="12"/>
  <c r="S2033" i="12"/>
  <c r="S2032" i="12"/>
  <c r="S2031" i="12"/>
  <c r="S2030" i="12"/>
  <c r="S2029" i="12"/>
  <c r="S2028" i="12"/>
  <c r="S2027" i="12"/>
  <c r="S2026" i="12"/>
  <c r="S2025" i="12"/>
  <c r="S2024" i="12"/>
  <c r="S2023" i="12"/>
  <c r="S2022" i="12"/>
  <c r="S2021" i="12"/>
  <c r="S2020" i="12"/>
  <c r="S2019" i="12"/>
  <c r="S2018" i="12"/>
  <c r="S2017" i="12"/>
  <c r="S2016" i="12"/>
  <c r="S2015" i="12"/>
  <c r="S2014" i="12"/>
  <c r="S2013" i="12"/>
  <c r="S2012" i="12"/>
  <c r="S2011" i="12"/>
  <c r="S2010" i="12"/>
  <c r="S2009" i="12"/>
  <c r="S2008" i="12"/>
  <c r="S2007" i="12"/>
  <c r="S2006" i="12"/>
  <c r="S2005" i="12"/>
  <c r="S2004" i="12"/>
  <c r="S2003" i="12"/>
  <c r="S2002" i="12"/>
  <c r="S2001" i="12"/>
  <c r="S2000" i="12"/>
  <c r="S1995" i="12"/>
  <c r="S1994" i="12"/>
  <c r="S1993" i="12"/>
  <c r="S1992" i="12"/>
  <c r="S1991" i="12"/>
  <c r="S1990" i="12"/>
  <c r="S1989" i="12"/>
  <c r="S1988" i="12"/>
  <c r="S1987" i="12"/>
  <c r="S1986" i="12"/>
  <c r="S1985" i="12"/>
  <c r="S1984" i="12"/>
  <c r="S1983" i="12"/>
  <c r="S1982" i="12"/>
  <c r="S1981" i="12"/>
  <c r="S1980" i="12"/>
  <c r="S1979" i="12"/>
  <c r="S1978" i="12"/>
  <c r="S1977" i="12"/>
  <c r="S1976" i="12"/>
  <c r="S1975" i="12"/>
  <c r="S1974" i="12"/>
  <c r="S1973" i="12"/>
  <c r="S1972" i="12"/>
  <c r="S1971" i="12"/>
  <c r="S1970" i="12"/>
  <c r="S1969" i="12"/>
  <c r="S1968" i="12"/>
  <c r="S1967" i="12"/>
  <c r="S1966" i="12"/>
  <c r="S1965" i="12"/>
  <c r="S1964" i="12"/>
  <c r="S1963" i="12"/>
  <c r="S1962" i="12"/>
  <c r="S1961" i="12"/>
  <c r="S1960" i="12"/>
  <c r="S1959" i="12"/>
  <c r="S1958" i="12"/>
  <c r="S1957" i="12"/>
  <c r="S1956" i="12"/>
  <c r="S1955" i="12"/>
  <c r="S1954" i="12"/>
  <c r="S1953" i="12"/>
  <c r="S1952" i="12"/>
  <c r="S1951" i="12"/>
  <c r="S1950" i="12"/>
  <c r="S1949" i="12"/>
  <c r="S1948" i="12"/>
  <c r="S1947" i="12"/>
  <c r="S1946" i="12"/>
  <c r="S1945" i="12"/>
  <c r="S1944" i="12"/>
  <c r="S1943" i="12"/>
  <c r="S1942" i="12"/>
  <c r="S1941" i="12"/>
  <c r="S1940" i="12"/>
  <c r="S1939" i="12"/>
  <c r="S1938" i="12"/>
  <c r="S1937" i="12"/>
  <c r="S1936" i="12"/>
  <c r="S1935" i="12"/>
  <c r="S1934" i="12"/>
  <c r="S1933" i="12"/>
  <c r="S1932" i="12"/>
  <c r="S1931" i="12"/>
  <c r="S1930" i="12"/>
  <c r="S1929" i="12"/>
  <c r="S1928" i="12"/>
  <c r="S1927" i="12"/>
  <c r="S1926" i="12"/>
  <c r="S1925" i="12"/>
  <c r="S1924" i="12"/>
  <c r="S1923" i="12"/>
  <c r="S1922" i="12"/>
  <c r="S1921" i="12"/>
  <c r="S1920" i="12"/>
  <c r="S1919" i="12"/>
  <c r="S1918" i="12"/>
  <c r="S1917" i="12"/>
  <c r="S1916" i="12"/>
  <c r="S1915" i="12"/>
  <c r="S1914" i="12"/>
  <c r="S1913" i="12"/>
  <c r="S1912" i="12"/>
  <c r="S1911" i="12"/>
  <c r="S1910" i="12"/>
  <c r="S1909" i="12"/>
  <c r="S1908" i="12"/>
  <c r="N1996" i="12"/>
  <c r="S1907" i="12"/>
  <c r="S1906" i="12"/>
  <c r="P1996" i="12"/>
  <c r="S1905" i="12"/>
  <c r="S1904" i="12"/>
  <c r="S1900" i="12"/>
  <c r="S1899" i="12"/>
  <c r="S1898" i="12"/>
  <c r="S1897" i="12"/>
  <c r="S1896" i="12"/>
  <c r="S1895" i="12"/>
  <c r="S1894" i="12"/>
  <c r="S1893" i="12"/>
  <c r="S1892" i="12"/>
  <c r="S1891" i="12"/>
  <c r="S1890" i="12"/>
  <c r="S1889" i="12"/>
  <c r="S1888" i="12"/>
  <c r="S1887" i="12"/>
  <c r="S1886" i="12"/>
  <c r="S1885" i="12"/>
  <c r="S1884" i="12"/>
  <c r="S1883" i="12"/>
  <c r="S1882" i="12"/>
  <c r="S1881" i="12"/>
  <c r="S1880" i="12"/>
  <c r="S1879" i="12"/>
  <c r="S1878" i="12"/>
  <c r="S1877" i="12"/>
  <c r="S1876" i="12"/>
  <c r="S1875" i="12"/>
  <c r="S1874" i="12"/>
  <c r="S1873" i="12"/>
  <c r="S1872" i="12"/>
  <c r="S1871" i="12"/>
  <c r="S1870" i="12"/>
  <c r="S1869" i="12"/>
  <c r="S1868" i="12"/>
  <c r="S1867" i="12"/>
  <c r="S1866" i="12"/>
  <c r="S1865" i="12"/>
  <c r="S1864" i="12"/>
  <c r="S1863" i="12"/>
  <c r="S1862" i="12"/>
  <c r="S1861" i="12"/>
  <c r="S1860" i="12"/>
  <c r="S1859" i="12"/>
  <c r="S1858" i="12"/>
  <c r="S1857" i="12"/>
  <c r="S1856" i="12"/>
  <c r="S1855" i="12"/>
  <c r="S1854" i="12"/>
  <c r="S1853" i="12"/>
  <c r="S1852" i="12"/>
  <c r="S1851" i="12"/>
  <c r="S1850" i="12"/>
  <c r="S1849" i="12"/>
  <c r="S1848" i="12"/>
  <c r="S1847" i="12"/>
  <c r="S1846" i="12"/>
  <c r="S1845" i="12"/>
  <c r="S1844" i="12"/>
  <c r="S1843" i="12"/>
  <c r="S1842" i="12"/>
  <c r="S1841" i="12"/>
  <c r="S1840" i="12"/>
  <c r="S1839" i="12"/>
  <c r="S1838" i="12"/>
  <c r="S1837" i="12"/>
  <c r="S1836" i="12"/>
  <c r="S1835" i="12"/>
  <c r="S1834" i="12"/>
  <c r="S1833" i="12"/>
  <c r="S1832" i="12"/>
  <c r="S1831" i="12"/>
  <c r="S1830" i="12"/>
  <c r="S1829" i="12"/>
  <c r="S1828" i="12"/>
  <c r="S1827" i="12"/>
  <c r="S1826" i="12"/>
  <c r="S1825" i="12"/>
  <c r="S1824" i="12"/>
  <c r="S1823" i="12"/>
  <c r="S1822" i="12"/>
  <c r="S1821" i="12"/>
  <c r="F1901" i="12"/>
  <c r="S1820" i="12"/>
  <c r="S1819" i="12"/>
  <c r="S1818" i="12"/>
  <c r="S1817" i="12"/>
  <c r="S1816" i="12"/>
  <c r="S1815" i="12"/>
  <c r="S1814" i="12"/>
  <c r="S1813" i="12"/>
  <c r="S1812" i="12"/>
  <c r="S1811" i="12"/>
  <c r="S1810" i="12"/>
  <c r="Q1901" i="12"/>
  <c r="S1805" i="12"/>
  <c r="S1804" i="12"/>
  <c r="S1803" i="12"/>
  <c r="S1802" i="12"/>
  <c r="S1801" i="12"/>
  <c r="S1800" i="12"/>
  <c r="S1799" i="12"/>
  <c r="S1798" i="12"/>
  <c r="S1797" i="12"/>
  <c r="S1796" i="12"/>
  <c r="S1795" i="12"/>
  <c r="S1794" i="12"/>
  <c r="S1793" i="12"/>
  <c r="S1792" i="12"/>
  <c r="S1791" i="12"/>
  <c r="S1790" i="12"/>
  <c r="S1789" i="12"/>
  <c r="S1788" i="12"/>
  <c r="S1787" i="12"/>
  <c r="S1786" i="12"/>
  <c r="S1785" i="12"/>
  <c r="S1784" i="12"/>
  <c r="S1783" i="12"/>
  <c r="S1782" i="12"/>
  <c r="S1781" i="12"/>
  <c r="S1780" i="12"/>
  <c r="S1779" i="12"/>
  <c r="S1778" i="12"/>
  <c r="S1777" i="12"/>
  <c r="S1776" i="12"/>
  <c r="S1775" i="12"/>
  <c r="S1774" i="12"/>
  <c r="S1773" i="12"/>
  <c r="S1772" i="12"/>
  <c r="S1771" i="12"/>
  <c r="S1770" i="12"/>
  <c r="S1769" i="12"/>
  <c r="S1768" i="12"/>
  <c r="S1767" i="12"/>
  <c r="S1766" i="12"/>
  <c r="S1765" i="12"/>
  <c r="S1764" i="12"/>
  <c r="S1763" i="12"/>
  <c r="S1762" i="12"/>
  <c r="S1761" i="12"/>
  <c r="S1760" i="12"/>
  <c r="S1759" i="12"/>
  <c r="S1758" i="12"/>
  <c r="S1757" i="12"/>
  <c r="S1756" i="12"/>
  <c r="S1755" i="12"/>
  <c r="S1754" i="12"/>
  <c r="S1753" i="12"/>
  <c r="S1752" i="12"/>
  <c r="S1751" i="12"/>
  <c r="S1750" i="12"/>
  <c r="S1749" i="12"/>
  <c r="S1748" i="12"/>
  <c r="S1747" i="12"/>
  <c r="S1746" i="12"/>
  <c r="S1745" i="12"/>
  <c r="S1744" i="12"/>
  <c r="S1743" i="12"/>
  <c r="S1742" i="12"/>
  <c r="S1741" i="12"/>
  <c r="S1740" i="12"/>
  <c r="S1739" i="12"/>
  <c r="S1738" i="12"/>
  <c r="S1737" i="12"/>
  <c r="S1736" i="12"/>
  <c r="S1735" i="12"/>
  <c r="S1734" i="12"/>
  <c r="S1733" i="12"/>
  <c r="S1732" i="12"/>
  <c r="S1731" i="12"/>
  <c r="S1730" i="12"/>
  <c r="S1729" i="12"/>
  <c r="S1728" i="12"/>
  <c r="S1727" i="12"/>
  <c r="S1726" i="12"/>
  <c r="S1725" i="12"/>
  <c r="S1724" i="12"/>
  <c r="S1723" i="12"/>
  <c r="S1722" i="12"/>
  <c r="S1721" i="12"/>
  <c r="S1720" i="12"/>
  <c r="S1719" i="12"/>
  <c r="S1718" i="12"/>
  <c r="S1717" i="12"/>
  <c r="S1716" i="12"/>
  <c r="S1715" i="12"/>
  <c r="S1710" i="12"/>
  <c r="S1709" i="12"/>
  <c r="S1708" i="12"/>
  <c r="S1707" i="12"/>
  <c r="S1706" i="12"/>
  <c r="S1705" i="12"/>
  <c r="S1704" i="12"/>
  <c r="S1703" i="12"/>
  <c r="S1702" i="12"/>
  <c r="S1701" i="12"/>
  <c r="S1700" i="12"/>
  <c r="S1699" i="12"/>
  <c r="S1698" i="12"/>
  <c r="S1697" i="12"/>
  <c r="S1696" i="12"/>
  <c r="S1695" i="12"/>
  <c r="S1694" i="12"/>
  <c r="S1693" i="12"/>
  <c r="S1692" i="12"/>
  <c r="S1691" i="12"/>
  <c r="S1690" i="12"/>
  <c r="S1689" i="12"/>
  <c r="S1688" i="12"/>
  <c r="S1687" i="12"/>
  <c r="S1686" i="12"/>
  <c r="S1685" i="12"/>
  <c r="S1684" i="12"/>
  <c r="S1683" i="12"/>
  <c r="S1682" i="12"/>
  <c r="S1681" i="12"/>
  <c r="S1680" i="12"/>
  <c r="S1679" i="12"/>
  <c r="S1678" i="12"/>
  <c r="S1677" i="12"/>
  <c r="S1676" i="12"/>
  <c r="S1675" i="12"/>
  <c r="S1674" i="12"/>
  <c r="S1673" i="12"/>
  <c r="S1672" i="12"/>
  <c r="S1671" i="12"/>
  <c r="S1670" i="12"/>
  <c r="S1669" i="12"/>
  <c r="S1668" i="12"/>
  <c r="S1667" i="12"/>
  <c r="S1666" i="12"/>
  <c r="S1665" i="12"/>
  <c r="S1664" i="12"/>
  <c r="S1663" i="12"/>
  <c r="S1662" i="12"/>
  <c r="S1661" i="12"/>
  <c r="S1660" i="12"/>
  <c r="S1659" i="12"/>
  <c r="S1658" i="12"/>
  <c r="S1657" i="12"/>
  <c r="S1656" i="12"/>
  <c r="S1655" i="12"/>
  <c r="S1654" i="12"/>
  <c r="S1653" i="12"/>
  <c r="S1652" i="12"/>
  <c r="S1651" i="12"/>
  <c r="S1650" i="12"/>
  <c r="S1649" i="12"/>
  <c r="S1648" i="12"/>
  <c r="S1647" i="12"/>
  <c r="S1646" i="12"/>
  <c r="S1645" i="12"/>
  <c r="S1644" i="12"/>
  <c r="S1643" i="12"/>
  <c r="S1642" i="12"/>
  <c r="S1641" i="12"/>
  <c r="S1640" i="12"/>
  <c r="S1639" i="12"/>
  <c r="S1638" i="12"/>
  <c r="S1637" i="12"/>
  <c r="S1636" i="12"/>
  <c r="S1635" i="12"/>
  <c r="S1634" i="12"/>
  <c r="S1633" i="12"/>
  <c r="S1632" i="12"/>
  <c r="S1631" i="12"/>
  <c r="S1630" i="12"/>
  <c r="S1629" i="12"/>
  <c r="S1628" i="12"/>
  <c r="S1627" i="12"/>
  <c r="S1626" i="12"/>
  <c r="K1711" i="12"/>
  <c r="S1625" i="12"/>
  <c r="S1624" i="12"/>
  <c r="S1623" i="12"/>
  <c r="S1622" i="12"/>
  <c r="S1621" i="12"/>
  <c r="S1620" i="12"/>
  <c r="S1615" i="12"/>
  <c r="S1614" i="12"/>
  <c r="S1613" i="12"/>
  <c r="S1612" i="12"/>
  <c r="S1611" i="12"/>
  <c r="S1610" i="12"/>
  <c r="S1609" i="12"/>
  <c r="S1608" i="12"/>
  <c r="S1607" i="12"/>
  <c r="S1606" i="12"/>
  <c r="S1605" i="12"/>
  <c r="S1604" i="12"/>
  <c r="S1603" i="12"/>
  <c r="S1602" i="12"/>
  <c r="S1601" i="12"/>
  <c r="S1600" i="12"/>
  <c r="S1599" i="12"/>
  <c r="S1598" i="12"/>
  <c r="S1597" i="12"/>
  <c r="S1596" i="12"/>
  <c r="S1595" i="12"/>
  <c r="S1594" i="12"/>
  <c r="S1593" i="12"/>
  <c r="S1592" i="12"/>
  <c r="S1591" i="12"/>
  <c r="S1590" i="12"/>
  <c r="S1589" i="12"/>
  <c r="S1588" i="12"/>
  <c r="S1587" i="12"/>
  <c r="S1586" i="12"/>
  <c r="S1585" i="12"/>
  <c r="S1584" i="12"/>
  <c r="S1583" i="12"/>
  <c r="S1582" i="12"/>
  <c r="S1581" i="12"/>
  <c r="S1580" i="12"/>
  <c r="S1579" i="12"/>
  <c r="S1578" i="12"/>
  <c r="S1577" i="12"/>
  <c r="S1576" i="12"/>
  <c r="S1575" i="12"/>
  <c r="S1574" i="12"/>
  <c r="S1573" i="12"/>
  <c r="S1572" i="12"/>
  <c r="S1571" i="12"/>
  <c r="S1570" i="12"/>
  <c r="S1569" i="12"/>
  <c r="S1568" i="12"/>
  <c r="S1567" i="12"/>
  <c r="S1566" i="12"/>
  <c r="S1565" i="12"/>
  <c r="S1564" i="12"/>
  <c r="S1563" i="12"/>
  <c r="S1562" i="12"/>
  <c r="S1561" i="12"/>
  <c r="S1560" i="12"/>
  <c r="S1559" i="12"/>
  <c r="S1558" i="12"/>
  <c r="S1557" i="12"/>
  <c r="S1556" i="12"/>
  <c r="S1555" i="12"/>
  <c r="S1554" i="12"/>
  <c r="S1553" i="12"/>
  <c r="S1552" i="12"/>
  <c r="S1551" i="12"/>
  <c r="S1550" i="12"/>
  <c r="S1549" i="12"/>
  <c r="S1548" i="12"/>
  <c r="S1547" i="12"/>
  <c r="S1546" i="12"/>
  <c r="S1545" i="12"/>
  <c r="S1544" i="12"/>
  <c r="S1543" i="12"/>
  <c r="S1542" i="12"/>
  <c r="S1541" i="12"/>
  <c r="S1540" i="12"/>
  <c r="S1539" i="12"/>
  <c r="S1538" i="12"/>
  <c r="S1537" i="12"/>
  <c r="S1536" i="12"/>
  <c r="S1535" i="12"/>
  <c r="S1534" i="12"/>
  <c r="S1533" i="12"/>
  <c r="S1532" i="12"/>
  <c r="S1531" i="12"/>
  <c r="S1530" i="12"/>
  <c r="S1529" i="12"/>
  <c r="S1528" i="12"/>
  <c r="S1527" i="12"/>
  <c r="S1526" i="12"/>
  <c r="S1525" i="12"/>
  <c r="S1524" i="12"/>
  <c r="S1520" i="12"/>
  <c r="S1519" i="12"/>
  <c r="S1518" i="12"/>
  <c r="S1517" i="12"/>
  <c r="S1516" i="12"/>
  <c r="S1515" i="12"/>
  <c r="S1514" i="12"/>
  <c r="S1513" i="12"/>
  <c r="S1512" i="12"/>
  <c r="S1511" i="12"/>
  <c r="S1510" i="12"/>
  <c r="S1509" i="12"/>
  <c r="S1508" i="12"/>
  <c r="S1507" i="12"/>
  <c r="S1506" i="12"/>
  <c r="S1505" i="12"/>
  <c r="S1504" i="12"/>
  <c r="S1503" i="12"/>
  <c r="S1502" i="12"/>
  <c r="S1501" i="12"/>
  <c r="S1500" i="12"/>
  <c r="S1499" i="12"/>
  <c r="S1498" i="12"/>
  <c r="S1497" i="12"/>
  <c r="S1496" i="12"/>
  <c r="S1495" i="12"/>
  <c r="S1494" i="12"/>
  <c r="S1493" i="12"/>
  <c r="S1492" i="12"/>
  <c r="S1491" i="12"/>
  <c r="S1490" i="12"/>
  <c r="S1489" i="12"/>
  <c r="S1488" i="12"/>
  <c r="S1487" i="12"/>
  <c r="S1486" i="12"/>
  <c r="S1485" i="12"/>
  <c r="S1484" i="12"/>
  <c r="S1483" i="12"/>
  <c r="S1482" i="12"/>
  <c r="S1481" i="12"/>
  <c r="S1480" i="12"/>
  <c r="S1479" i="12"/>
  <c r="S1478" i="12"/>
  <c r="S1477" i="12"/>
  <c r="S1476" i="12"/>
  <c r="S1475" i="12"/>
  <c r="S1474" i="12"/>
  <c r="S1473" i="12"/>
  <c r="S1472" i="12"/>
  <c r="S1471" i="12"/>
  <c r="S1470" i="12"/>
  <c r="S1469" i="12"/>
  <c r="S1468" i="12"/>
  <c r="S1467" i="12"/>
  <c r="S1466" i="12"/>
  <c r="S1465" i="12"/>
  <c r="S1464" i="12"/>
  <c r="S1463" i="12"/>
  <c r="S1462" i="12"/>
  <c r="S1461" i="12"/>
  <c r="S1460" i="12"/>
  <c r="S1459" i="12"/>
  <c r="S1458" i="12"/>
  <c r="S1457" i="12"/>
  <c r="S1456" i="12"/>
  <c r="S1455" i="12"/>
  <c r="S1454" i="12"/>
  <c r="S1453" i="12"/>
  <c r="S1452" i="12"/>
  <c r="S1451" i="12"/>
  <c r="S1450" i="12"/>
  <c r="S1449" i="12"/>
  <c r="S1448" i="12"/>
  <c r="S1447" i="12"/>
  <c r="S1446" i="12"/>
  <c r="S1445" i="12"/>
  <c r="S1444" i="12"/>
  <c r="S1443" i="12"/>
  <c r="S1442" i="12"/>
  <c r="S1441" i="12"/>
  <c r="S1440" i="12"/>
  <c r="S1439" i="12"/>
  <c r="S1438" i="12"/>
  <c r="S1437" i="12"/>
  <c r="S1436" i="12"/>
  <c r="S1435" i="12"/>
  <c r="S1434" i="12"/>
  <c r="S1433" i="12"/>
  <c r="S1432" i="12"/>
  <c r="S1431" i="12"/>
  <c r="S1430" i="12"/>
  <c r="S1425" i="12"/>
  <c r="S1424" i="12"/>
  <c r="S1423" i="12"/>
  <c r="S1422" i="12"/>
  <c r="S1421" i="12"/>
  <c r="S1420" i="12"/>
  <c r="S1419" i="12"/>
  <c r="S1418" i="12"/>
  <c r="S1417" i="12"/>
  <c r="S1416" i="12"/>
  <c r="S1415" i="12"/>
  <c r="S1414" i="12"/>
  <c r="S1413" i="12"/>
  <c r="S1412" i="12"/>
  <c r="S1411" i="12"/>
  <c r="S1410" i="12"/>
  <c r="S1409" i="12"/>
  <c r="S1408" i="12"/>
  <c r="S1407" i="12"/>
  <c r="S1406" i="12"/>
  <c r="S1405" i="12"/>
  <c r="S1404" i="12"/>
  <c r="S1403" i="12"/>
  <c r="S1402" i="12"/>
  <c r="S1401" i="12"/>
  <c r="S1400" i="12"/>
  <c r="S1399" i="12"/>
  <c r="S1398" i="12"/>
  <c r="S1397" i="12"/>
  <c r="S1396" i="12"/>
  <c r="S1395" i="12"/>
  <c r="S1394" i="12"/>
  <c r="S1393" i="12"/>
  <c r="S1392" i="12"/>
  <c r="S1391" i="12"/>
  <c r="S1390" i="12"/>
  <c r="S1389" i="12"/>
  <c r="S1388" i="12"/>
  <c r="S1387" i="12"/>
  <c r="S1386" i="12"/>
  <c r="S1385" i="12"/>
  <c r="S1384" i="12"/>
  <c r="S1383" i="12"/>
  <c r="S1382" i="12"/>
  <c r="S1381" i="12"/>
  <c r="S1380" i="12"/>
  <c r="S1379" i="12"/>
  <c r="S1378" i="12"/>
  <c r="S1377" i="12"/>
  <c r="S1376" i="12"/>
  <c r="S1375" i="12"/>
  <c r="S1374" i="12"/>
  <c r="S1373" i="12"/>
  <c r="S1372" i="12"/>
  <c r="S1371" i="12"/>
  <c r="S1370" i="12"/>
  <c r="S1369" i="12"/>
  <c r="S1368" i="12"/>
  <c r="S1367" i="12"/>
  <c r="S1366" i="12"/>
  <c r="S1365" i="12"/>
  <c r="S1364" i="12"/>
  <c r="S1363" i="12"/>
  <c r="S1362" i="12"/>
  <c r="S1361" i="12"/>
  <c r="S1360" i="12"/>
  <c r="S1359" i="12"/>
  <c r="S1358" i="12"/>
  <c r="S1357" i="12"/>
  <c r="S1356" i="12"/>
  <c r="S1355" i="12"/>
  <c r="S1354" i="12"/>
  <c r="S1353" i="12"/>
  <c r="S1352" i="12"/>
  <c r="S1351" i="12"/>
  <c r="S1350" i="12"/>
  <c r="S1349" i="12"/>
  <c r="S1348" i="12"/>
  <c r="S1347" i="12"/>
  <c r="S1346" i="12"/>
  <c r="S1345" i="12"/>
  <c r="S1344" i="12"/>
  <c r="H1426" i="12"/>
  <c r="S1343" i="12"/>
  <c r="S1342" i="12"/>
  <c r="S1341" i="12"/>
  <c r="S1340" i="12"/>
  <c r="S1339" i="12"/>
  <c r="S1338" i="12"/>
  <c r="S1337" i="12"/>
  <c r="S1336" i="12"/>
  <c r="P1426" i="12"/>
  <c r="S1335" i="12"/>
  <c r="S1330" i="12"/>
  <c r="S1329" i="12"/>
  <c r="S1328" i="12"/>
  <c r="S1327" i="12"/>
  <c r="S1326" i="12"/>
  <c r="S1325" i="12"/>
  <c r="S1324" i="12"/>
  <c r="S1323" i="12"/>
  <c r="S1322" i="12"/>
  <c r="S1321" i="12"/>
  <c r="S1320" i="12"/>
  <c r="S1319" i="12"/>
  <c r="S1318" i="12"/>
  <c r="S1317" i="12"/>
  <c r="S1316" i="12"/>
  <c r="S1315" i="12"/>
  <c r="S1314" i="12"/>
  <c r="S1313" i="12"/>
  <c r="S1312" i="12"/>
  <c r="S1311" i="12"/>
  <c r="S1310" i="12"/>
  <c r="S1309" i="12"/>
  <c r="S1308" i="12"/>
  <c r="S1307" i="12"/>
  <c r="S1306" i="12"/>
  <c r="S1305" i="12"/>
  <c r="S1304" i="12"/>
  <c r="S1303" i="12"/>
  <c r="S1302" i="12"/>
  <c r="S1301" i="12"/>
  <c r="S1300" i="12"/>
  <c r="S1299" i="12"/>
  <c r="S1298" i="12"/>
  <c r="S1297" i="12"/>
  <c r="S1296" i="12"/>
  <c r="S1295" i="12"/>
  <c r="S1294" i="12"/>
  <c r="S1293" i="12"/>
  <c r="S1292" i="12"/>
  <c r="S1291" i="12"/>
  <c r="S1290" i="12"/>
  <c r="S1289" i="12"/>
  <c r="S1288" i="12"/>
  <c r="S1287" i="12"/>
  <c r="S1286" i="12"/>
  <c r="S1285" i="12"/>
  <c r="S1284" i="12"/>
  <c r="S1283" i="12"/>
  <c r="S1282" i="12"/>
  <c r="S1281" i="12"/>
  <c r="S1280" i="12"/>
  <c r="S1279" i="12"/>
  <c r="S1278" i="12"/>
  <c r="S1277" i="12"/>
  <c r="S1276" i="12"/>
  <c r="S1275" i="12"/>
  <c r="S1274" i="12"/>
  <c r="S1273" i="12"/>
  <c r="S1272" i="12"/>
  <c r="S1271" i="12"/>
  <c r="S1270" i="12"/>
  <c r="S1269" i="12"/>
  <c r="S1268" i="12"/>
  <c r="S1267" i="12"/>
  <c r="S1266" i="12"/>
  <c r="S1265" i="12"/>
  <c r="S1264" i="12"/>
  <c r="S1263" i="12"/>
  <c r="S1262" i="12"/>
  <c r="S1261" i="12"/>
  <c r="S1260" i="12"/>
  <c r="S1259" i="12"/>
  <c r="S1258" i="12"/>
  <c r="S1257" i="12"/>
  <c r="S1256" i="12"/>
  <c r="S1255" i="12"/>
  <c r="S1254" i="12"/>
  <c r="C1331" i="12"/>
  <c r="S1253" i="12"/>
  <c r="D1331" i="12"/>
  <c r="S1252" i="12"/>
  <c r="S1251" i="12"/>
  <c r="S1250" i="12"/>
  <c r="S1249" i="12"/>
  <c r="S1248" i="12"/>
  <c r="S1247" i="12"/>
  <c r="S1246" i="12"/>
  <c r="S1245" i="12"/>
  <c r="S1244" i="12"/>
  <c r="S1243" i="12"/>
  <c r="S1242" i="12"/>
  <c r="S1241" i="12"/>
  <c r="S1240" i="12"/>
  <c r="S1239" i="12"/>
  <c r="S1235" i="12"/>
  <c r="S1234" i="12"/>
  <c r="S1233" i="12"/>
  <c r="S1232" i="12"/>
  <c r="S1231" i="12"/>
  <c r="S1230" i="12"/>
  <c r="S1229" i="12"/>
  <c r="S1228" i="12"/>
  <c r="S1227" i="12"/>
  <c r="S1226" i="12"/>
  <c r="S1225" i="12"/>
  <c r="S1224" i="12"/>
  <c r="S1223" i="12"/>
  <c r="S1222" i="12"/>
  <c r="S1221" i="12"/>
  <c r="S1220" i="12"/>
  <c r="S1219" i="12"/>
  <c r="S1218" i="12"/>
  <c r="S1217" i="12"/>
  <c r="S1216" i="12"/>
  <c r="S1215" i="12"/>
  <c r="S1214" i="12"/>
  <c r="S1213" i="12"/>
  <c r="S1212" i="12"/>
  <c r="S1211" i="12"/>
  <c r="S1210" i="12"/>
  <c r="S1209" i="12"/>
  <c r="S1208" i="12"/>
  <c r="S1207" i="12"/>
  <c r="S1206" i="12"/>
  <c r="S1205" i="12"/>
  <c r="S1204" i="12"/>
  <c r="S1203" i="12"/>
  <c r="S1202" i="12"/>
  <c r="S1201" i="12"/>
  <c r="S1200" i="12"/>
  <c r="S1199" i="12"/>
  <c r="S1198" i="12"/>
  <c r="S1197" i="12"/>
  <c r="S1196" i="12"/>
  <c r="S1195" i="12"/>
  <c r="S1194" i="12"/>
  <c r="S1193" i="12"/>
  <c r="S1192" i="12"/>
  <c r="S1191" i="12"/>
  <c r="S1190" i="12"/>
  <c r="S1189" i="12"/>
  <c r="S1188" i="12"/>
  <c r="S1187" i="12"/>
  <c r="S1186" i="12"/>
  <c r="S1185" i="12"/>
  <c r="S1184" i="12"/>
  <c r="S1183" i="12"/>
  <c r="S1182" i="12"/>
  <c r="S1181" i="12"/>
  <c r="S1180" i="12"/>
  <c r="S1179" i="12"/>
  <c r="S1178" i="12"/>
  <c r="S1177" i="12"/>
  <c r="S1176" i="12"/>
  <c r="S1175" i="12"/>
  <c r="S1174" i="12"/>
  <c r="S1173" i="12"/>
  <c r="S1172" i="12"/>
  <c r="S1171" i="12"/>
  <c r="S1170" i="12"/>
  <c r="S1169" i="12"/>
  <c r="S1168" i="12"/>
  <c r="S1167" i="12"/>
  <c r="S1166" i="12"/>
  <c r="S1165" i="12"/>
  <c r="S1164" i="12"/>
  <c r="S1163" i="12"/>
  <c r="S1162" i="12"/>
  <c r="S1161" i="12"/>
  <c r="S1160" i="12"/>
  <c r="S1159" i="12"/>
  <c r="S1158" i="12"/>
  <c r="S1157" i="12"/>
  <c r="S1156" i="12"/>
  <c r="S1155" i="12"/>
  <c r="S1154" i="12"/>
  <c r="S1153" i="12"/>
  <c r="S1152" i="12"/>
  <c r="S1151" i="12"/>
  <c r="S1150" i="12"/>
  <c r="S1149" i="12"/>
  <c r="S1148" i="12"/>
  <c r="S1147" i="12"/>
  <c r="S1146" i="12"/>
  <c r="S1145" i="12"/>
  <c r="S1144" i="12"/>
  <c r="S1140" i="12"/>
  <c r="S1139" i="12"/>
  <c r="S1138" i="12"/>
  <c r="S1137" i="12"/>
  <c r="S1136" i="12"/>
  <c r="S1135" i="12"/>
  <c r="S1134" i="12"/>
  <c r="S1133" i="12"/>
  <c r="S1132" i="12"/>
  <c r="S1131" i="12"/>
  <c r="S1130" i="12"/>
  <c r="S1129" i="12"/>
  <c r="S1128" i="12"/>
  <c r="S1127" i="12"/>
  <c r="S1126" i="12"/>
  <c r="S1125" i="12"/>
  <c r="S1124" i="12"/>
  <c r="S1123" i="12"/>
  <c r="S1122" i="12"/>
  <c r="S1121" i="12"/>
  <c r="S1120" i="12"/>
  <c r="S1119" i="12"/>
  <c r="S1118" i="12"/>
  <c r="S1117" i="12"/>
  <c r="S1116" i="12"/>
  <c r="S1115" i="12"/>
  <c r="S1114" i="12"/>
  <c r="S1113" i="12"/>
  <c r="S1112" i="12"/>
  <c r="S1111" i="12"/>
  <c r="S1110" i="12"/>
  <c r="S1109" i="12"/>
  <c r="S1108" i="12"/>
  <c r="S1107" i="12"/>
  <c r="S1106" i="12"/>
  <c r="S1105" i="12"/>
  <c r="S1104" i="12"/>
  <c r="S1103" i="12"/>
  <c r="S1102" i="12"/>
  <c r="S1101" i="12"/>
  <c r="S1100" i="12"/>
  <c r="S1099" i="12"/>
  <c r="S1098" i="12"/>
  <c r="S1097" i="12"/>
  <c r="S1096" i="12"/>
  <c r="S1095" i="12"/>
  <c r="S1094" i="12"/>
  <c r="S1093" i="12"/>
  <c r="S1092" i="12"/>
  <c r="S1091" i="12"/>
  <c r="S1090" i="12"/>
  <c r="S1089" i="12"/>
  <c r="S1088" i="12"/>
  <c r="S1087" i="12"/>
  <c r="S1086" i="12"/>
  <c r="S1085" i="12"/>
  <c r="S1084" i="12"/>
  <c r="S1083" i="12"/>
  <c r="S1082" i="12"/>
  <c r="S1081" i="12"/>
  <c r="S1080" i="12"/>
  <c r="S1079" i="12"/>
  <c r="S1078" i="12"/>
  <c r="S1077" i="12"/>
  <c r="S1076" i="12"/>
  <c r="S1075" i="12"/>
  <c r="S1074" i="12"/>
  <c r="S1073" i="12"/>
  <c r="S1072" i="12"/>
  <c r="S1071" i="12"/>
  <c r="S1070" i="12"/>
  <c r="S1069" i="12"/>
  <c r="S1068" i="12"/>
  <c r="S1067" i="12"/>
  <c r="S1066" i="12"/>
  <c r="S1065" i="12"/>
  <c r="S1064" i="12"/>
  <c r="S1063" i="12"/>
  <c r="S1062" i="12"/>
  <c r="S1061" i="12"/>
  <c r="S1060" i="12"/>
  <c r="S1059" i="12"/>
  <c r="S1058" i="12"/>
  <c r="S1057" i="12"/>
  <c r="S1056" i="12"/>
  <c r="S1055" i="12"/>
  <c r="S1054" i="12"/>
  <c r="S1053" i="12"/>
  <c r="S1052" i="12"/>
  <c r="S1051" i="12"/>
  <c r="S1050" i="12"/>
  <c r="S1049" i="12"/>
  <c r="S1045" i="12"/>
  <c r="S1044" i="12"/>
  <c r="S1043" i="12"/>
  <c r="S1042" i="12"/>
  <c r="S1041" i="12"/>
  <c r="S1040" i="12"/>
  <c r="S1039" i="12"/>
  <c r="S1038" i="12"/>
  <c r="S1037" i="12"/>
  <c r="S1036" i="12"/>
  <c r="S1035" i="12"/>
  <c r="S1034" i="12"/>
  <c r="S1033" i="12"/>
  <c r="S1032" i="12"/>
  <c r="S1031" i="12"/>
  <c r="S1030" i="12"/>
  <c r="S1029" i="12"/>
  <c r="S1028" i="12"/>
  <c r="S1027" i="12"/>
  <c r="S1026" i="12"/>
  <c r="S1025" i="12"/>
  <c r="S1024" i="12"/>
  <c r="S1023" i="12"/>
  <c r="S1022" i="12"/>
  <c r="S1021" i="12"/>
  <c r="S1020" i="12"/>
  <c r="S1019" i="12"/>
  <c r="S1018" i="12"/>
  <c r="S1017" i="12"/>
  <c r="S1016" i="12"/>
  <c r="S1015" i="12"/>
  <c r="S1014" i="12"/>
  <c r="S1013" i="12"/>
  <c r="S1012" i="12"/>
  <c r="S1011" i="12"/>
  <c r="S1010" i="12"/>
  <c r="S1009" i="12"/>
  <c r="S1008" i="12"/>
  <c r="S1007" i="12"/>
  <c r="S1006" i="12"/>
  <c r="S1005" i="12"/>
  <c r="S1004" i="12"/>
  <c r="S1003" i="12"/>
  <c r="S1002" i="12"/>
  <c r="S1001" i="12"/>
  <c r="S1000" i="12"/>
  <c r="S999" i="12"/>
  <c r="S998" i="12"/>
  <c r="S997" i="12"/>
  <c r="S996" i="12"/>
  <c r="S995" i="12"/>
  <c r="S994" i="12"/>
  <c r="S993" i="12"/>
  <c r="S992" i="12"/>
  <c r="S991" i="12"/>
  <c r="S990" i="12"/>
  <c r="S989" i="12"/>
  <c r="S988" i="12"/>
  <c r="S987" i="12"/>
  <c r="S986" i="12"/>
  <c r="S985" i="12"/>
  <c r="S984" i="12"/>
  <c r="S983" i="12"/>
  <c r="S982" i="12"/>
  <c r="S981" i="12"/>
  <c r="S980" i="12"/>
  <c r="S979" i="12"/>
  <c r="S978" i="12"/>
  <c r="S977" i="12"/>
  <c r="S976" i="12"/>
  <c r="S975" i="12"/>
  <c r="S974" i="12"/>
  <c r="S973" i="12"/>
  <c r="S972" i="12"/>
  <c r="S971" i="12"/>
  <c r="S970" i="12"/>
  <c r="S969" i="12"/>
  <c r="S968" i="12"/>
  <c r="S967" i="12"/>
  <c r="S966" i="12"/>
  <c r="S965" i="12"/>
  <c r="S964" i="12"/>
  <c r="S963" i="12"/>
  <c r="S962" i="12"/>
  <c r="S961" i="12"/>
  <c r="S960" i="12"/>
  <c r="S959" i="12"/>
  <c r="S958" i="12"/>
  <c r="S957" i="12"/>
  <c r="S956" i="12"/>
  <c r="S955" i="12"/>
  <c r="S950" i="12"/>
  <c r="S949" i="12"/>
  <c r="S948" i="12"/>
  <c r="S947" i="12"/>
  <c r="S946" i="12"/>
  <c r="S945" i="12"/>
  <c r="S944" i="12"/>
  <c r="S943" i="12"/>
  <c r="S942" i="12"/>
  <c r="S941" i="12"/>
  <c r="S940" i="12"/>
  <c r="S939" i="12"/>
  <c r="S938" i="12"/>
  <c r="S937" i="12"/>
  <c r="S936" i="12"/>
  <c r="S935" i="12"/>
  <c r="S934" i="12"/>
  <c r="S933" i="12"/>
  <c r="S932" i="12"/>
  <c r="S931" i="12"/>
  <c r="S930" i="12"/>
  <c r="S929" i="12"/>
  <c r="S928" i="12"/>
  <c r="S927" i="12"/>
  <c r="S926" i="12"/>
  <c r="S925" i="12"/>
  <c r="S924" i="12"/>
  <c r="S923" i="12"/>
  <c r="S922" i="12"/>
  <c r="S921" i="12"/>
  <c r="S920" i="12"/>
  <c r="S919" i="12"/>
  <c r="S918" i="12"/>
  <c r="S917" i="12"/>
  <c r="S916" i="12"/>
  <c r="S915" i="12"/>
  <c r="S914" i="12"/>
  <c r="S913" i="12"/>
  <c r="S912" i="12"/>
  <c r="S911" i="12"/>
  <c r="S910" i="12"/>
  <c r="S909" i="12"/>
  <c r="S908" i="12"/>
  <c r="S907" i="12"/>
  <c r="S906" i="12"/>
  <c r="S905" i="12"/>
  <c r="S904" i="12"/>
  <c r="S903" i="12"/>
  <c r="S902" i="12"/>
  <c r="S901" i="12"/>
  <c r="S900" i="12"/>
  <c r="S899" i="12"/>
  <c r="S898" i="12"/>
  <c r="S897" i="12"/>
  <c r="S896" i="12"/>
  <c r="S895" i="12"/>
  <c r="S894" i="12"/>
  <c r="S893" i="12"/>
  <c r="S892" i="12"/>
  <c r="S891" i="12"/>
  <c r="S890" i="12"/>
  <c r="S889" i="12"/>
  <c r="S888" i="12"/>
  <c r="S887" i="12"/>
  <c r="S886" i="12"/>
  <c r="S885" i="12"/>
  <c r="S884" i="12"/>
  <c r="S883" i="12"/>
  <c r="S882" i="12"/>
  <c r="S881" i="12"/>
  <c r="S880" i="12"/>
  <c r="S879" i="12"/>
  <c r="S878" i="12"/>
  <c r="S877" i="12"/>
  <c r="S876" i="12"/>
  <c r="S875" i="12"/>
  <c r="S874" i="12"/>
  <c r="S873" i="12"/>
  <c r="S872" i="12"/>
  <c r="S871" i="12"/>
  <c r="S870" i="12"/>
  <c r="S869" i="12"/>
  <c r="S868" i="12"/>
  <c r="S867" i="12"/>
  <c r="S866" i="12"/>
  <c r="S865" i="12"/>
  <c r="S864" i="12"/>
  <c r="S863" i="12"/>
  <c r="S862" i="12"/>
  <c r="S861" i="12"/>
  <c r="S860" i="12"/>
  <c r="S859" i="12"/>
  <c r="S855" i="12"/>
  <c r="S854" i="12"/>
  <c r="S853" i="12"/>
  <c r="S852" i="12"/>
  <c r="S851" i="12"/>
  <c r="S850" i="12"/>
  <c r="S849" i="12"/>
  <c r="S848" i="12"/>
  <c r="S847" i="12"/>
  <c r="S846" i="12"/>
  <c r="S845" i="12"/>
  <c r="S844" i="12"/>
  <c r="S843" i="12"/>
  <c r="S842" i="12"/>
  <c r="S841" i="12"/>
  <c r="S840" i="12"/>
  <c r="S839" i="12"/>
  <c r="S838" i="12"/>
  <c r="S837" i="12"/>
  <c r="S836" i="12"/>
  <c r="S835" i="12"/>
  <c r="S834" i="12"/>
  <c r="S833" i="12"/>
  <c r="S832" i="12"/>
  <c r="S831" i="12"/>
  <c r="S830" i="12"/>
  <c r="S829" i="12"/>
  <c r="S828" i="12"/>
  <c r="S827" i="12"/>
  <c r="S826" i="12"/>
  <c r="S825" i="12"/>
  <c r="S824" i="12"/>
  <c r="S823" i="12"/>
  <c r="S822" i="12"/>
  <c r="S821" i="12"/>
  <c r="S820" i="12"/>
  <c r="S819" i="12"/>
  <c r="S818" i="12"/>
  <c r="S817" i="12"/>
  <c r="S816" i="12"/>
  <c r="S815" i="12"/>
  <c r="S814" i="12"/>
  <c r="S813" i="12"/>
  <c r="S812" i="12"/>
  <c r="S811" i="12"/>
  <c r="S810" i="12"/>
  <c r="S809" i="12"/>
  <c r="S808" i="12"/>
  <c r="S807" i="12"/>
  <c r="S806" i="12"/>
  <c r="S805" i="12"/>
  <c r="S804" i="12"/>
  <c r="S803" i="12"/>
  <c r="S802" i="12"/>
  <c r="S801" i="12"/>
  <c r="S800" i="12"/>
  <c r="S799" i="12"/>
  <c r="S798" i="12"/>
  <c r="S797" i="12"/>
  <c r="S796" i="12"/>
  <c r="S795" i="12"/>
  <c r="S794" i="12"/>
  <c r="S793" i="12"/>
  <c r="S792" i="12"/>
  <c r="S791" i="12"/>
  <c r="S790" i="12"/>
  <c r="S789" i="12"/>
  <c r="S788" i="12"/>
  <c r="S787" i="12"/>
  <c r="S786" i="12"/>
  <c r="S785" i="12"/>
  <c r="S784" i="12"/>
  <c r="S783" i="12"/>
  <c r="S782" i="12"/>
  <c r="S781" i="12"/>
  <c r="S780" i="12"/>
  <c r="S779" i="12"/>
  <c r="S778" i="12"/>
  <c r="S777" i="12"/>
  <c r="S776" i="12"/>
  <c r="S775" i="12"/>
  <c r="G856" i="12"/>
  <c r="S774" i="12"/>
  <c r="S773" i="12"/>
  <c r="S772" i="12"/>
  <c r="S771" i="12"/>
  <c r="S770" i="12"/>
  <c r="L856" i="12"/>
  <c r="S769" i="12"/>
  <c r="S768" i="12"/>
  <c r="S767" i="12"/>
  <c r="S766" i="12"/>
  <c r="S765" i="12"/>
  <c r="S764" i="12"/>
  <c r="S760" i="12"/>
  <c r="S759" i="12"/>
  <c r="S758" i="12"/>
  <c r="S757" i="12"/>
  <c r="S756" i="12"/>
  <c r="S755" i="12"/>
  <c r="S754" i="12"/>
  <c r="S753" i="12"/>
  <c r="S752" i="12"/>
  <c r="S751" i="12"/>
  <c r="S750" i="12"/>
  <c r="S749" i="12"/>
  <c r="S748" i="12"/>
  <c r="S747" i="12"/>
  <c r="S746" i="12"/>
  <c r="S745" i="12"/>
  <c r="S744" i="12"/>
  <c r="S743" i="12"/>
  <c r="S742" i="12"/>
  <c r="S741" i="12"/>
  <c r="S740" i="12"/>
  <c r="S739" i="12"/>
  <c r="S738" i="12"/>
  <c r="S737" i="12"/>
  <c r="S736" i="12"/>
  <c r="S735" i="12"/>
  <c r="S734" i="12"/>
  <c r="S733" i="12"/>
  <c r="S732" i="12"/>
  <c r="S731" i="12"/>
  <c r="S730" i="12"/>
  <c r="S729" i="12"/>
  <c r="S728" i="12"/>
  <c r="S727" i="12"/>
  <c r="S726" i="12"/>
  <c r="S725" i="12"/>
  <c r="S724" i="12"/>
  <c r="S723" i="12"/>
  <c r="S722" i="12"/>
  <c r="S721" i="12"/>
  <c r="S720" i="12"/>
  <c r="S719" i="12"/>
  <c r="S718" i="12"/>
  <c r="S717" i="12"/>
  <c r="S716" i="12"/>
  <c r="S715" i="12"/>
  <c r="S714" i="12"/>
  <c r="S713" i="12"/>
  <c r="S712" i="12"/>
  <c r="S711" i="12"/>
  <c r="S710" i="12"/>
  <c r="S709" i="12"/>
  <c r="S708" i="12"/>
  <c r="S707" i="12"/>
  <c r="S706" i="12"/>
  <c r="S705" i="12"/>
  <c r="S704" i="12"/>
  <c r="S703" i="12"/>
  <c r="S702" i="12"/>
  <c r="S701" i="12"/>
  <c r="S700" i="12"/>
  <c r="S699" i="12"/>
  <c r="S698" i="12"/>
  <c r="S697" i="12"/>
  <c r="S696" i="12"/>
  <c r="S695" i="12"/>
  <c r="S694" i="12"/>
  <c r="S693" i="12"/>
  <c r="S692" i="12"/>
  <c r="S691" i="12"/>
  <c r="S690" i="12"/>
  <c r="S689" i="12"/>
  <c r="S688" i="12"/>
  <c r="S687" i="12"/>
  <c r="S686" i="12"/>
  <c r="S685" i="12"/>
  <c r="S684" i="12"/>
  <c r="S683" i="12"/>
  <c r="S682" i="12"/>
  <c r="S681" i="12"/>
  <c r="S680" i="12"/>
  <c r="S679" i="12"/>
  <c r="S678" i="12"/>
  <c r="S677" i="12"/>
  <c r="S676" i="12"/>
  <c r="S675" i="12"/>
  <c r="S674" i="12"/>
  <c r="S673" i="12"/>
  <c r="S672" i="12"/>
  <c r="S671" i="12"/>
  <c r="S670" i="12"/>
  <c r="S665" i="12"/>
  <c r="S664" i="12"/>
  <c r="S663" i="12"/>
  <c r="S662" i="12"/>
  <c r="S661" i="12"/>
  <c r="S660" i="12"/>
  <c r="S659" i="12"/>
  <c r="S658" i="12"/>
  <c r="S657" i="12"/>
  <c r="S656" i="12"/>
  <c r="S655" i="12"/>
  <c r="S654" i="12"/>
  <c r="S653" i="12"/>
  <c r="S652" i="12"/>
  <c r="S651" i="12"/>
  <c r="S650" i="12"/>
  <c r="S649" i="12"/>
  <c r="S648" i="12"/>
  <c r="S647" i="12"/>
  <c r="S646" i="12"/>
  <c r="S645" i="12"/>
  <c r="S644" i="12"/>
  <c r="S643" i="12"/>
  <c r="S642" i="12"/>
  <c r="S641" i="12"/>
  <c r="S640" i="12"/>
  <c r="S639" i="12"/>
  <c r="S638" i="12"/>
  <c r="S637" i="12"/>
  <c r="S636" i="12"/>
  <c r="S635" i="12"/>
  <c r="S634" i="12"/>
  <c r="S633" i="12"/>
  <c r="S632" i="12"/>
  <c r="S631" i="12"/>
  <c r="S630" i="12"/>
  <c r="S629" i="12"/>
  <c r="S628" i="12"/>
  <c r="S627" i="12"/>
  <c r="S626" i="12"/>
  <c r="S625" i="12"/>
  <c r="S624" i="12"/>
  <c r="S623" i="12"/>
  <c r="S622" i="12"/>
  <c r="S621" i="12"/>
  <c r="S620" i="12"/>
  <c r="S619" i="12"/>
  <c r="S618" i="12"/>
  <c r="S617" i="12"/>
  <c r="S616" i="12"/>
  <c r="S615" i="12"/>
  <c r="S614" i="12"/>
  <c r="S613" i="12"/>
  <c r="S612" i="12"/>
  <c r="S611" i="12"/>
  <c r="S610" i="12"/>
  <c r="S609" i="12"/>
  <c r="S608" i="12"/>
  <c r="S607" i="12"/>
  <c r="S606" i="12"/>
  <c r="S605" i="12"/>
  <c r="S604" i="12"/>
  <c r="S603" i="12"/>
  <c r="S602" i="12"/>
  <c r="S601" i="12"/>
  <c r="S600" i="12"/>
  <c r="S599" i="12"/>
  <c r="S598" i="12"/>
  <c r="S597" i="12"/>
  <c r="S596" i="12"/>
  <c r="S595" i="12"/>
  <c r="S594" i="12"/>
  <c r="S593" i="12"/>
  <c r="S592" i="12"/>
  <c r="S591" i="12"/>
  <c r="S590" i="12"/>
  <c r="S589" i="12"/>
  <c r="S588" i="12"/>
  <c r="S587" i="12"/>
  <c r="S586" i="12"/>
  <c r="S585" i="12"/>
  <c r="S584" i="12"/>
  <c r="S583" i="12"/>
  <c r="S582" i="12"/>
  <c r="S581" i="12"/>
  <c r="S580" i="12"/>
  <c r="S579" i="12"/>
  <c r="S578" i="12"/>
  <c r="S577" i="12"/>
  <c r="S576" i="12"/>
  <c r="S575" i="12"/>
  <c r="S570" i="12"/>
  <c r="S569" i="12"/>
  <c r="S568" i="12"/>
  <c r="S567" i="12"/>
  <c r="S566" i="12"/>
  <c r="S565" i="12"/>
  <c r="S564" i="12"/>
  <c r="S563" i="12"/>
  <c r="S562" i="12"/>
  <c r="S561" i="12"/>
  <c r="S560" i="12"/>
  <c r="S559" i="12"/>
  <c r="S558" i="12"/>
  <c r="S557" i="12"/>
  <c r="S556" i="12"/>
  <c r="S555" i="12"/>
  <c r="S554" i="12"/>
  <c r="S553" i="12"/>
  <c r="S552" i="12"/>
  <c r="S551" i="12"/>
  <c r="S550" i="12"/>
  <c r="S549" i="12"/>
  <c r="S548" i="12"/>
  <c r="S547" i="12"/>
  <c r="S546" i="12"/>
  <c r="S545" i="12"/>
  <c r="S544" i="12"/>
  <c r="S543" i="12"/>
  <c r="S542" i="12"/>
  <c r="S541" i="12"/>
  <c r="S540" i="12"/>
  <c r="S539" i="12"/>
  <c r="S538" i="12"/>
  <c r="S537" i="12"/>
  <c r="S536" i="12"/>
  <c r="S535" i="12"/>
  <c r="S534" i="12"/>
  <c r="S533" i="12"/>
  <c r="S532" i="12"/>
  <c r="S531" i="12"/>
  <c r="S530" i="12"/>
  <c r="S529" i="12"/>
  <c r="S528" i="12"/>
  <c r="S527" i="12"/>
  <c r="S526" i="12"/>
  <c r="S525" i="12"/>
  <c r="S524" i="12"/>
  <c r="S523" i="12"/>
  <c r="S522" i="12"/>
  <c r="S521" i="12"/>
  <c r="S520" i="12"/>
  <c r="S519" i="12"/>
  <c r="S518" i="12"/>
  <c r="S517" i="12"/>
  <c r="S516" i="12"/>
  <c r="S515" i="12"/>
  <c r="S514" i="12"/>
  <c r="S513" i="12"/>
  <c r="S512" i="12"/>
  <c r="S511" i="12"/>
  <c r="S510" i="12"/>
  <c r="S509" i="12"/>
  <c r="S508" i="12"/>
  <c r="S507" i="12"/>
  <c r="S506" i="12"/>
  <c r="S505" i="12"/>
  <c r="S504" i="12"/>
  <c r="S503" i="12"/>
  <c r="S502" i="12"/>
  <c r="S501" i="12"/>
  <c r="S500" i="12"/>
  <c r="S499" i="12"/>
  <c r="S498" i="12"/>
  <c r="S497" i="12"/>
  <c r="S496" i="12"/>
  <c r="S495" i="12"/>
  <c r="S494" i="12"/>
  <c r="C571" i="12"/>
  <c r="S493" i="12"/>
  <c r="S492" i="12"/>
  <c r="S491" i="12"/>
  <c r="S490" i="12"/>
  <c r="S489" i="12"/>
  <c r="S488" i="12"/>
  <c r="S487" i="12"/>
  <c r="S486" i="12"/>
  <c r="S485" i="12"/>
  <c r="S484" i="12"/>
  <c r="S483" i="12"/>
  <c r="S482" i="12"/>
  <c r="S481" i="12"/>
  <c r="S480" i="12"/>
  <c r="S475" i="12"/>
  <c r="S474" i="12"/>
  <c r="S473" i="12"/>
  <c r="S472" i="12"/>
  <c r="S471" i="12"/>
  <c r="S470" i="12"/>
  <c r="S469" i="12"/>
  <c r="S468" i="12"/>
  <c r="S467" i="12"/>
  <c r="S466" i="12"/>
  <c r="S465" i="12"/>
  <c r="S464" i="12"/>
  <c r="S463" i="12"/>
  <c r="S462" i="12"/>
  <c r="S461" i="12"/>
  <c r="S460" i="12"/>
  <c r="S459" i="12"/>
  <c r="S458" i="12"/>
  <c r="S457" i="12"/>
  <c r="S456" i="12"/>
  <c r="S455" i="12"/>
  <c r="S454" i="12"/>
  <c r="S453" i="12"/>
  <c r="S452" i="12"/>
  <c r="S451" i="12"/>
  <c r="S450" i="12"/>
  <c r="S449" i="12"/>
  <c r="S448" i="12"/>
  <c r="S447" i="12"/>
  <c r="S446" i="12"/>
  <c r="S445" i="12"/>
  <c r="S444" i="12"/>
  <c r="S443" i="12"/>
  <c r="S442" i="12"/>
  <c r="S441" i="12"/>
  <c r="S440" i="12"/>
  <c r="S439" i="12"/>
  <c r="S438" i="12"/>
  <c r="S437" i="12"/>
  <c r="S436" i="12"/>
  <c r="S435" i="12"/>
  <c r="S434" i="12"/>
  <c r="S433" i="12"/>
  <c r="S432" i="12"/>
  <c r="S431" i="12"/>
  <c r="S430" i="12"/>
  <c r="S429" i="12"/>
  <c r="S428" i="12"/>
  <c r="S427" i="12"/>
  <c r="S426" i="12"/>
  <c r="S425" i="12"/>
  <c r="S424" i="12"/>
  <c r="S423" i="12"/>
  <c r="S422" i="12"/>
  <c r="S421" i="12"/>
  <c r="S420" i="12"/>
  <c r="S419" i="12"/>
  <c r="S418" i="12"/>
  <c r="S417" i="12"/>
  <c r="S416" i="12"/>
  <c r="S415" i="12"/>
  <c r="S414" i="12"/>
  <c r="S413" i="12"/>
  <c r="S412" i="12"/>
  <c r="S411" i="12"/>
  <c r="S410" i="12"/>
  <c r="S409" i="12"/>
  <c r="S408" i="12"/>
  <c r="S407" i="12"/>
  <c r="S406" i="12"/>
  <c r="S405" i="12"/>
  <c r="S404" i="12"/>
  <c r="S403" i="12"/>
  <c r="S402" i="12"/>
  <c r="S401" i="12"/>
  <c r="S400" i="12"/>
  <c r="S399" i="12"/>
  <c r="S398" i="12"/>
  <c r="S397" i="12"/>
  <c r="S396" i="12"/>
  <c r="S395" i="12"/>
  <c r="S394" i="12"/>
  <c r="S393" i="12"/>
  <c r="S392" i="12"/>
  <c r="S391" i="12"/>
  <c r="S390" i="12"/>
  <c r="S389" i="12"/>
  <c r="S388" i="12"/>
  <c r="S387" i="12"/>
  <c r="S386" i="12"/>
  <c r="S385" i="12"/>
  <c r="S384" i="12"/>
  <c r="S380" i="12"/>
  <c r="S379" i="12"/>
  <c r="S378" i="12"/>
  <c r="S377" i="12"/>
  <c r="S376" i="12"/>
  <c r="S375" i="12"/>
  <c r="S374" i="12"/>
  <c r="S373" i="12"/>
  <c r="S372" i="12"/>
  <c r="S371" i="12"/>
  <c r="S370" i="12"/>
  <c r="S369" i="12"/>
  <c r="S368" i="12"/>
  <c r="S367" i="12"/>
  <c r="S366" i="12"/>
  <c r="S365" i="12"/>
  <c r="S364" i="12"/>
  <c r="S363" i="12"/>
  <c r="S362" i="12"/>
  <c r="S361" i="12"/>
  <c r="S360" i="12"/>
  <c r="S359" i="12"/>
  <c r="S358" i="12"/>
  <c r="S357" i="12"/>
  <c r="S356" i="12"/>
  <c r="S355" i="12"/>
  <c r="S354" i="12"/>
  <c r="S353" i="12"/>
  <c r="S352" i="12"/>
  <c r="S351" i="12"/>
  <c r="S350" i="12"/>
  <c r="S349" i="12"/>
  <c r="S348" i="12"/>
  <c r="S347" i="12"/>
  <c r="S346" i="12"/>
  <c r="S345" i="12"/>
  <c r="S344" i="12"/>
  <c r="S343" i="12"/>
  <c r="S342" i="12"/>
  <c r="S341" i="12"/>
  <c r="S340" i="12"/>
  <c r="S339" i="12"/>
  <c r="S338" i="12"/>
  <c r="S337" i="12"/>
  <c r="S336" i="12"/>
  <c r="S335" i="12"/>
  <c r="S334" i="12"/>
  <c r="S333" i="12"/>
  <c r="S332" i="12"/>
  <c r="S331" i="12"/>
  <c r="S330" i="12"/>
  <c r="S329" i="12"/>
  <c r="S328" i="12"/>
  <c r="S327" i="12"/>
  <c r="S326" i="12"/>
  <c r="S325" i="12"/>
  <c r="S324" i="12"/>
  <c r="S323" i="12"/>
  <c r="S322" i="12"/>
  <c r="S321" i="12"/>
  <c r="S320" i="12"/>
  <c r="S319" i="12"/>
  <c r="S318" i="12"/>
  <c r="S317" i="12"/>
  <c r="S316" i="12"/>
  <c r="S315" i="12"/>
  <c r="S314" i="12"/>
  <c r="S313" i="12"/>
  <c r="S312" i="12"/>
  <c r="S311" i="12"/>
  <c r="S310" i="12"/>
  <c r="S309" i="12"/>
  <c r="S308" i="12"/>
  <c r="S307" i="12"/>
  <c r="S306" i="12"/>
  <c r="S305" i="12"/>
  <c r="S304" i="12"/>
  <c r="S303" i="12"/>
  <c r="S302" i="12"/>
  <c r="S301" i="12"/>
  <c r="S300" i="12"/>
  <c r="S299" i="12"/>
  <c r="S298" i="12"/>
  <c r="S297" i="12"/>
  <c r="S296" i="12"/>
  <c r="S295" i="12"/>
  <c r="S294" i="12"/>
  <c r="S293" i="12"/>
  <c r="S292" i="12"/>
  <c r="S291" i="12"/>
  <c r="S290" i="12"/>
  <c r="S289" i="12"/>
  <c r="S285" i="12"/>
  <c r="S284" i="12"/>
  <c r="S283" i="12"/>
  <c r="S282" i="12"/>
  <c r="S281" i="12"/>
  <c r="S280" i="12"/>
  <c r="S279" i="12"/>
  <c r="S278" i="12"/>
  <c r="S277" i="12"/>
  <c r="S276" i="12"/>
  <c r="S275" i="12"/>
  <c r="S274" i="12"/>
  <c r="S273" i="12"/>
  <c r="S272" i="12"/>
  <c r="S271" i="12"/>
  <c r="S270" i="12"/>
  <c r="S269" i="12"/>
  <c r="S268" i="12"/>
  <c r="S267" i="12"/>
  <c r="S266" i="12"/>
  <c r="S265" i="12"/>
  <c r="S264" i="12"/>
  <c r="S263" i="12"/>
  <c r="S262" i="12"/>
  <c r="S261" i="12"/>
  <c r="S260" i="12"/>
  <c r="S259" i="12"/>
  <c r="S258" i="12"/>
  <c r="S257" i="12"/>
  <c r="S256" i="12"/>
  <c r="S255" i="12"/>
  <c r="S254" i="12"/>
  <c r="S253" i="12"/>
  <c r="S252" i="12"/>
  <c r="S251" i="12"/>
  <c r="S250" i="12"/>
  <c r="S249" i="12"/>
  <c r="S248" i="12"/>
  <c r="S247" i="12"/>
  <c r="S246" i="12"/>
  <c r="S245" i="12"/>
  <c r="S244" i="12"/>
  <c r="S243" i="12"/>
  <c r="S242" i="12"/>
  <c r="S241" i="12"/>
  <c r="S240" i="12"/>
  <c r="S239" i="12"/>
  <c r="S238" i="12"/>
  <c r="S237" i="12"/>
  <c r="S236" i="12"/>
  <c r="S235" i="12"/>
  <c r="S234" i="12"/>
  <c r="S233" i="12"/>
  <c r="S232" i="12"/>
  <c r="S231" i="12"/>
  <c r="S230" i="12"/>
  <c r="S229" i="12"/>
  <c r="S228" i="12"/>
  <c r="S227" i="12"/>
  <c r="S226" i="12"/>
  <c r="S225" i="12"/>
  <c r="S224" i="12"/>
  <c r="S223" i="12"/>
  <c r="S222" i="12"/>
  <c r="S221" i="12"/>
  <c r="S220" i="12"/>
  <c r="S219" i="12"/>
  <c r="S218" i="12"/>
  <c r="S217" i="12"/>
  <c r="S216" i="12"/>
  <c r="S215" i="12"/>
  <c r="S214" i="12"/>
  <c r="S213" i="12"/>
  <c r="S212" i="12"/>
  <c r="S211" i="12"/>
  <c r="S210" i="12"/>
  <c r="S209" i="12"/>
  <c r="S208" i="12"/>
  <c r="S207" i="12"/>
  <c r="S206" i="12"/>
  <c r="S205" i="12"/>
  <c r="S204" i="12"/>
  <c r="S203" i="12"/>
  <c r="S202" i="12"/>
  <c r="S201" i="12"/>
  <c r="S200" i="12"/>
  <c r="S199" i="12"/>
  <c r="S198" i="12"/>
  <c r="S197" i="12"/>
  <c r="S196" i="12"/>
  <c r="S195" i="12"/>
  <c r="S194" i="12"/>
  <c r="S190" i="12"/>
  <c r="S189" i="12"/>
  <c r="S188" i="12"/>
  <c r="S187" i="12"/>
  <c r="S186" i="12"/>
  <c r="S185" i="12"/>
  <c r="S184" i="12"/>
  <c r="S183" i="12"/>
  <c r="S182" i="12"/>
  <c r="S181" i="12"/>
  <c r="S180" i="12"/>
  <c r="S179" i="12"/>
  <c r="S178" i="12"/>
  <c r="S177" i="12"/>
  <c r="S176" i="12"/>
  <c r="S175" i="12"/>
  <c r="S174" i="12"/>
  <c r="S173" i="12"/>
  <c r="S172" i="12"/>
  <c r="S171" i="12"/>
  <c r="S170" i="12"/>
  <c r="S169" i="12"/>
  <c r="S168" i="12"/>
  <c r="S167" i="12"/>
  <c r="S166" i="12"/>
  <c r="S165" i="12"/>
  <c r="S164" i="12"/>
  <c r="S163" i="12"/>
  <c r="S162" i="12"/>
  <c r="S161" i="12"/>
  <c r="S160" i="12"/>
  <c r="S159" i="12"/>
  <c r="S158" i="12"/>
  <c r="S157" i="12"/>
  <c r="S156" i="12"/>
  <c r="S155" i="12"/>
  <c r="S154" i="12"/>
  <c r="S153" i="12"/>
  <c r="S152" i="12"/>
  <c r="S151" i="12"/>
  <c r="S150" i="12"/>
  <c r="S149" i="12"/>
  <c r="S148" i="12"/>
  <c r="S147" i="12"/>
  <c r="S146" i="12"/>
  <c r="S145" i="12"/>
  <c r="S144" i="12"/>
  <c r="S143" i="12"/>
  <c r="S142" i="12"/>
  <c r="S141" i="12"/>
  <c r="S140" i="12"/>
  <c r="S139" i="12"/>
  <c r="S138" i="12"/>
  <c r="S137" i="12"/>
  <c r="S136" i="12"/>
  <c r="S135" i="12"/>
  <c r="S134" i="12"/>
  <c r="S133" i="12"/>
  <c r="S132" i="12"/>
  <c r="S131" i="12"/>
  <c r="S130" i="12"/>
  <c r="S129" i="12"/>
  <c r="S128" i="12"/>
  <c r="S127" i="12"/>
  <c r="S126" i="12"/>
  <c r="S125" i="12"/>
  <c r="S124" i="12"/>
  <c r="S123" i="12"/>
  <c r="S122" i="12"/>
  <c r="S121" i="12"/>
  <c r="S120" i="12"/>
  <c r="S119" i="12"/>
  <c r="S118" i="12"/>
  <c r="S117" i="12"/>
  <c r="S116" i="12"/>
  <c r="S115" i="12"/>
  <c r="S114" i="12"/>
  <c r="S113" i="12"/>
  <c r="S112" i="12"/>
  <c r="S111" i="12"/>
  <c r="S110" i="12"/>
  <c r="S109" i="12"/>
  <c r="S108" i="12"/>
  <c r="S107" i="12"/>
  <c r="S106" i="12"/>
  <c r="S105" i="12"/>
  <c r="S104" i="12"/>
  <c r="S103" i="12"/>
  <c r="S102" i="12"/>
  <c r="S101" i="12"/>
  <c r="S100" i="12"/>
  <c r="S99" i="12"/>
  <c r="S95" i="12"/>
  <c r="S94" i="12"/>
  <c r="S93" i="12"/>
  <c r="S92" i="12"/>
  <c r="S91" i="12"/>
  <c r="S90" i="12"/>
  <c r="S89" i="12"/>
  <c r="S88" i="12"/>
  <c r="S87" i="12"/>
  <c r="S86" i="12"/>
  <c r="S85" i="12"/>
  <c r="S84" i="12"/>
  <c r="S83" i="12"/>
  <c r="S82" i="12"/>
  <c r="S81" i="12"/>
  <c r="S80" i="12"/>
  <c r="S79" i="12"/>
  <c r="S78" i="12"/>
  <c r="S77" i="12"/>
  <c r="S76" i="12"/>
  <c r="S75" i="12"/>
  <c r="S74" i="12"/>
  <c r="S73" i="12"/>
  <c r="S72" i="12"/>
  <c r="S71" i="12"/>
  <c r="S70" i="12"/>
  <c r="S69" i="12"/>
  <c r="S68" i="12"/>
  <c r="S67" i="12"/>
  <c r="S66" i="12"/>
  <c r="S65" i="12"/>
  <c r="S64" i="12"/>
  <c r="S63" i="12"/>
  <c r="S62" i="12"/>
  <c r="S61" i="12"/>
  <c r="S60" i="12"/>
  <c r="S59" i="12"/>
  <c r="S58" i="12"/>
  <c r="S57" i="12"/>
  <c r="S56" i="12"/>
  <c r="S55" i="12"/>
  <c r="S54" i="12"/>
  <c r="S53" i="12"/>
  <c r="S52" i="12"/>
  <c r="S51" i="12"/>
  <c r="S50" i="12"/>
  <c r="S49" i="12"/>
  <c r="S48" i="12"/>
  <c r="S47" i="12"/>
  <c r="S46" i="12"/>
  <c r="S45" i="12"/>
  <c r="S44" i="12"/>
  <c r="S43" i="12"/>
  <c r="S42" i="12"/>
  <c r="S41" i="12"/>
  <c r="S40" i="12"/>
  <c r="S39" i="12"/>
  <c r="S38" i="12"/>
  <c r="S37" i="12"/>
  <c r="S36" i="12"/>
  <c r="S35" i="12"/>
  <c r="S34" i="12"/>
  <c r="S33" i="12"/>
  <c r="S32" i="12"/>
  <c r="S31" i="12"/>
  <c r="S30" i="12"/>
  <c r="S29" i="12"/>
  <c r="S28" i="12"/>
  <c r="S27" i="12"/>
  <c r="S26" i="12"/>
  <c r="S25" i="12"/>
  <c r="S24" i="12"/>
  <c r="S23" i="12"/>
  <c r="S22" i="12"/>
  <c r="S21" i="12"/>
  <c r="S20" i="12"/>
  <c r="S19" i="12"/>
  <c r="S18" i="12"/>
  <c r="D96" i="12"/>
  <c r="S17" i="12"/>
  <c r="S16" i="12"/>
  <c r="F96" i="12"/>
  <c r="S15" i="12"/>
  <c r="S14" i="12"/>
  <c r="S13" i="12"/>
  <c r="I96" i="12"/>
  <c r="S12" i="12"/>
  <c r="S11" i="12"/>
  <c r="S10" i="12"/>
  <c r="S9" i="12"/>
  <c r="S8" i="12"/>
  <c r="S7" i="12"/>
  <c r="S6" i="12"/>
  <c r="S5" i="12"/>
  <c r="C96" i="12" l="1"/>
  <c r="K96" i="12"/>
  <c r="O96" i="12"/>
  <c r="L96" i="12"/>
  <c r="J96" i="12"/>
  <c r="E96" i="12"/>
  <c r="C286" i="12"/>
  <c r="Q381" i="12"/>
  <c r="S856" i="12"/>
  <c r="O1426" i="12"/>
  <c r="F1426" i="12"/>
  <c r="R96" i="12"/>
  <c r="S4" i="12"/>
  <c r="S96" i="12" s="1"/>
  <c r="O191" i="12"/>
  <c r="I191" i="12"/>
  <c r="E191" i="12"/>
  <c r="D571" i="12"/>
  <c r="L1711" i="12"/>
  <c r="Q96" i="12"/>
  <c r="H96" i="12"/>
  <c r="P96" i="12"/>
  <c r="M191" i="12"/>
  <c r="I381" i="12"/>
  <c r="S1236" i="12"/>
  <c r="I761" i="12"/>
  <c r="E951" i="12"/>
  <c r="G96" i="12"/>
  <c r="M381" i="12"/>
  <c r="M951" i="12"/>
  <c r="O1046" i="12"/>
  <c r="O2091" i="12"/>
  <c r="M96" i="12"/>
  <c r="H191" i="12"/>
  <c r="F191" i="12"/>
  <c r="O286" i="12"/>
  <c r="G571" i="12"/>
  <c r="N191" i="12"/>
  <c r="D381" i="12"/>
  <c r="M571" i="12"/>
  <c r="O1521" i="12"/>
  <c r="N96" i="12"/>
  <c r="J191" i="12"/>
  <c r="J571" i="12"/>
  <c r="M1521" i="12"/>
  <c r="K191" i="12"/>
  <c r="F286" i="12"/>
  <c r="J381" i="12"/>
  <c r="E381" i="12"/>
  <c r="K856" i="12"/>
  <c r="D856" i="12"/>
  <c r="G1141" i="12"/>
  <c r="K1521" i="12"/>
  <c r="J1521" i="12"/>
  <c r="C1521" i="12"/>
  <c r="O1616" i="12"/>
  <c r="I1616" i="12"/>
  <c r="K1806" i="12"/>
  <c r="J1806" i="12"/>
  <c r="M1901" i="12"/>
  <c r="P191" i="12"/>
  <c r="H286" i="12"/>
  <c r="Q951" i="12"/>
  <c r="I951" i="12"/>
  <c r="P1141" i="12"/>
  <c r="L1521" i="12"/>
  <c r="G1521" i="12"/>
  <c r="D1521" i="12"/>
  <c r="L1806" i="12"/>
  <c r="L286" i="12"/>
  <c r="K286" i="12"/>
  <c r="G286" i="12"/>
  <c r="D286" i="12"/>
  <c r="P381" i="12"/>
  <c r="N381" i="12"/>
  <c r="H381" i="12"/>
  <c r="O666" i="12"/>
  <c r="R761" i="12"/>
  <c r="L761" i="12"/>
  <c r="K761" i="12"/>
  <c r="J761" i="12"/>
  <c r="G761" i="12"/>
  <c r="Q761" i="12"/>
  <c r="G1046" i="12"/>
  <c r="O1141" i="12"/>
  <c r="Q1331" i="12"/>
  <c r="I1331" i="12"/>
  <c r="M1331" i="12"/>
  <c r="N1426" i="12"/>
  <c r="R1521" i="12"/>
  <c r="I1711" i="12"/>
  <c r="R1806" i="12"/>
  <c r="C191" i="12"/>
  <c r="J286" i="12"/>
  <c r="K476" i="12"/>
  <c r="C856" i="12"/>
  <c r="Q1521" i="12"/>
  <c r="G1616" i="12"/>
  <c r="R1711" i="12"/>
  <c r="C1806" i="12"/>
  <c r="M2756" i="12"/>
  <c r="L191" i="12"/>
  <c r="G191" i="12"/>
  <c r="D191" i="12"/>
  <c r="N286" i="12"/>
  <c r="S476" i="12"/>
  <c r="O476" i="12"/>
  <c r="L476" i="12"/>
  <c r="J476" i="12"/>
  <c r="G476" i="12"/>
  <c r="D476" i="12"/>
  <c r="C476" i="12"/>
  <c r="G666" i="12"/>
  <c r="L1046" i="12"/>
  <c r="I1141" i="12"/>
  <c r="K1236" i="12"/>
  <c r="C1236" i="12"/>
  <c r="D1616" i="12"/>
  <c r="D1806" i="12"/>
  <c r="F1996" i="12"/>
  <c r="F2186" i="12"/>
  <c r="L2661" i="12"/>
  <c r="Q191" i="12"/>
  <c r="P286" i="12"/>
  <c r="E571" i="12"/>
  <c r="P666" i="12"/>
  <c r="N666" i="12"/>
  <c r="R951" i="12"/>
  <c r="L951" i="12"/>
  <c r="J951" i="12"/>
  <c r="D951" i="12"/>
  <c r="C951" i="12"/>
  <c r="M1046" i="12"/>
  <c r="E1901" i="12"/>
  <c r="H1996" i="12"/>
  <c r="H2091" i="12"/>
  <c r="C2376" i="12"/>
  <c r="R1616" i="12"/>
  <c r="L1616" i="12"/>
  <c r="J1616" i="12"/>
  <c r="Q1711" i="12"/>
  <c r="J1711" i="12"/>
  <c r="M1711" i="12"/>
  <c r="G1806" i="12"/>
  <c r="R1901" i="12"/>
  <c r="N2186" i="12"/>
  <c r="G2566" i="12"/>
  <c r="D2661" i="12"/>
  <c r="P2946" i="12"/>
  <c r="G1426" i="12"/>
  <c r="E1521" i="12"/>
  <c r="Q1616" i="12"/>
  <c r="M1616" i="12"/>
  <c r="E1616" i="12"/>
  <c r="P1711" i="12"/>
  <c r="F1711" i="12"/>
  <c r="Q1806" i="12"/>
  <c r="M1806" i="12"/>
  <c r="I1806" i="12"/>
  <c r="E1806" i="12"/>
  <c r="N1901" i="12"/>
  <c r="H1901" i="12"/>
  <c r="K1996" i="12"/>
  <c r="D1996" i="12"/>
  <c r="R2091" i="12"/>
  <c r="L2091" i="12"/>
  <c r="K2091" i="12"/>
  <c r="G2091" i="12"/>
  <c r="D2091" i="12"/>
  <c r="C2091" i="12"/>
  <c r="Q2281" i="12"/>
  <c r="P2281" i="12"/>
  <c r="P1521" i="12"/>
  <c r="N1521" i="12"/>
  <c r="H1616" i="12"/>
  <c r="N1711" i="12"/>
  <c r="H1711" i="12"/>
  <c r="E1711" i="12"/>
  <c r="P1901" i="12"/>
  <c r="I1901" i="12"/>
  <c r="J1996" i="12"/>
  <c r="G1996" i="12"/>
  <c r="S1999" i="12"/>
  <c r="S2091" i="12" s="1"/>
  <c r="J2091" i="12"/>
  <c r="O2186" i="12"/>
  <c r="H2281" i="12"/>
  <c r="K2376" i="12"/>
  <c r="K1426" i="12"/>
  <c r="D1426" i="12"/>
  <c r="C1426" i="12"/>
  <c r="H1521" i="12"/>
  <c r="F1521" i="12"/>
  <c r="F1616" i="12"/>
  <c r="C1616" i="12"/>
  <c r="O1806" i="12"/>
  <c r="C1901" i="12"/>
  <c r="L1996" i="12"/>
  <c r="I1996" i="12"/>
  <c r="E1996" i="12"/>
  <c r="Q2091" i="12"/>
  <c r="I2091" i="12"/>
  <c r="M2091" i="12"/>
  <c r="R2186" i="12"/>
  <c r="N2281" i="12"/>
  <c r="I2281" i="12"/>
  <c r="F2281" i="12"/>
  <c r="N2471" i="12"/>
  <c r="F3421" i="12"/>
  <c r="L1426" i="12"/>
  <c r="J1426" i="12"/>
  <c r="E1426" i="12"/>
  <c r="I1521" i="12"/>
  <c r="P1616" i="12"/>
  <c r="N1616" i="12"/>
  <c r="P1806" i="12"/>
  <c r="N1806" i="12"/>
  <c r="H1806" i="12"/>
  <c r="F1806" i="12"/>
  <c r="G1901" i="12"/>
  <c r="D1901" i="12"/>
  <c r="O1996" i="12"/>
  <c r="C1996" i="12"/>
  <c r="G2186" i="12"/>
  <c r="F2756" i="12"/>
  <c r="I3421" i="12"/>
  <c r="Q1141" i="12"/>
  <c r="Q1426" i="12"/>
  <c r="I1426" i="12"/>
  <c r="M1426" i="12"/>
  <c r="K1616" i="12"/>
  <c r="O1711" i="12"/>
  <c r="G1711" i="12"/>
  <c r="D1711" i="12"/>
  <c r="C1711" i="12"/>
  <c r="O1901" i="12"/>
  <c r="L1901" i="12"/>
  <c r="K1901" i="12"/>
  <c r="J1901" i="12"/>
  <c r="Q1996" i="12"/>
  <c r="M1996" i="12"/>
  <c r="P2091" i="12"/>
  <c r="N2091" i="12"/>
  <c r="F2091" i="12"/>
  <c r="E2091" i="12"/>
  <c r="C3611" i="12"/>
  <c r="D3706" i="12"/>
  <c r="Q3231" i="12"/>
  <c r="M3231" i="12"/>
  <c r="J3231" i="12"/>
  <c r="L3231" i="12"/>
  <c r="N3231" i="12"/>
  <c r="Q3706" i="12"/>
  <c r="M3706" i="12"/>
  <c r="J3706" i="12"/>
  <c r="L3706" i="12"/>
  <c r="G2471" i="12"/>
  <c r="D2471" i="12"/>
  <c r="C2471" i="12"/>
  <c r="Q2661" i="12"/>
  <c r="P2756" i="12"/>
  <c r="P2851" i="12"/>
  <c r="J2946" i="12"/>
  <c r="C3041" i="12"/>
  <c r="J3136" i="12"/>
  <c r="F3326" i="12"/>
  <c r="M3516" i="12"/>
  <c r="F3516" i="12"/>
  <c r="N3516" i="12"/>
  <c r="N3706" i="12"/>
  <c r="E3706" i="12"/>
  <c r="O2471" i="12"/>
  <c r="L2471" i="12"/>
  <c r="K2471" i="12"/>
  <c r="M2471" i="12"/>
  <c r="I2566" i="12"/>
  <c r="E2566" i="12"/>
  <c r="D3041" i="12"/>
  <c r="L3041" i="12"/>
  <c r="H3326" i="12"/>
  <c r="Q3516" i="12"/>
  <c r="H3516" i="12"/>
  <c r="F3706" i="12"/>
  <c r="Q2566" i="12"/>
  <c r="J2566" i="12"/>
  <c r="I2661" i="12"/>
  <c r="H2851" i="12"/>
  <c r="G2851" i="12"/>
  <c r="L3136" i="12"/>
  <c r="D3136" i="12"/>
  <c r="F2566" i="12"/>
  <c r="Q2946" i="12"/>
  <c r="E3136" i="12"/>
  <c r="Q3326" i="12"/>
  <c r="R3326" i="12"/>
  <c r="J3326" i="12"/>
  <c r="L3421" i="12"/>
  <c r="P3516" i="12"/>
  <c r="K3611" i="12"/>
  <c r="E2471" i="12"/>
  <c r="O2851" i="12"/>
  <c r="Q3136" i="12"/>
  <c r="M3136" i="12"/>
  <c r="I3136" i="12"/>
  <c r="N3421" i="12"/>
  <c r="S3611" i="12"/>
  <c r="O3611" i="12"/>
  <c r="L3611" i="12"/>
  <c r="J3611" i="12"/>
  <c r="G3611" i="12"/>
  <c r="D3611" i="12"/>
  <c r="S191" i="12"/>
  <c r="S286" i="12"/>
  <c r="F1046" i="12"/>
  <c r="H1141" i="12"/>
  <c r="F1141" i="12"/>
  <c r="M286" i="12"/>
  <c r="Q476" i="12"/>
  <c r="M476" i="12"/>
  <c r="I476" i="12"/>
  <c r="E476" i="12"/>
  <c r="I571" i="12"/>
  <c r="M761" i="12"/>
  <c r="E761" i="12"/>
  <c r="O856" i="12"/>
  <c r="S951" i="12"/>
  <c r="O951" i="12"/>
  <c r="K951" i="12"/>
  <c r="G951" i="12"/>
  <c r="H1046" i="12"/>
  <c r="N1141" i="12"/>
  <c r="E1331" i="12"/>
  <c r="R191" i="12"/>
  <c r="P571" i="12"/>
  <c r="N571" i="12"/>
  <c r="K666" i="12"/>
  <c r="J666" i="12"/>
  <c r="D666" i="12"/>
  <c r="C666" i="12"/>
  <c r="R1426" i="12"/>
  <c r="S1334" i="12"/>
  <c r="I286" i="12"/>
  <c r="R286" i="12"/>
  <c r="L666" i="12"/>
  <c r="I666" i="12"/>
  <c r="E666" i="12"/>
  <c r="P761" i="12"/>
  <c r="Q856" i="12"/>
  <c r="M856" i="12"/>
  <c r="J856" i="12"/>
  <c r="R1046" i="12"/>
  <c r="S954" i="12"/>
  <c r="S1046" i="12" s="1"/>
  <c r="C1046" i="12"/>
  <c r="C1141" i="12"/>
  <c r="F381" i="12"/>
  <c r="P476" i="12"/>
  <c r="N476" i="12"/>
  <c r="H476" i="12"/>
  <c r="F476" i="12"/>
  <c r="H571" i="12"/>
  <c r="F571" i="12"/>
  <c r="R666" i="12"/>
  <c r="S574" i="12"/>
  <c r="S666" i="12" s="1"/>
  <c r="N761" i="12"/>
  <c r="F761" i="12"/>
  <c r="I856" i="12"/>
  <c r="E856" i="12"/>
  <c r="Q1046" i="12"/>
  <c r="K1046" i="12"/>
  <c r="D1046" i="12"/>
  <c r="S1141" i="12"/>
  <c r="D1141" i="12"/>
  <c r="E286" i="12"/>
  <c r="S381" i="12"/>
  <c r="O381" i="12"/>
  <c r="Q666" i="12"/>
  <c r="M666" i="12"/>
  <c r="H761" i="12"/>
  <c r="N856" i="12"/>
  <c r="J1046" i="12"/>
  <c r="R1141" i="12"/>
  <c r="L1141" i="12"/>
  <c r="K1141" i="12"/>
  <c r="J1141" i="12"/>
  <c r="M1236" i="12"/>
  <c r="J1236" i="12"/>
  <c r="R381" i="12"/>
  <c r="R571" i="12"/>
  <c r="O571" i="12"/>
  <c r="H666" i="12"/>
  <c r="F666" i="12"/>
  <c r="C761" i="12"/>
  <c r="P856" i="12"/>
  <c r="H856" i="12"/>
  <c r="F856" i="12"/>
  <c r="P951" i="12"/>
  <c r="N951" i="12"/>
  <c r="H951" i="12"/>
  <c r="F951" i="12"/>
  <c r="P1046" i="12"/>
  <c r="I1046" i="12"/>
  <c r="E1046" i="12"/>
  <c r="M1141" i="12"/>
  <c r="E1141" i="12"/>
  <c r="Q286" i="12"/>
  <c r="L381" i="12"/>
  <c r="K381" i="12"/>
  <c r="G381" i="12"/>
  <c r="C381" i="12"/>
  <c r="Q571" i="12"/>
  <c r="L571" i="12"/>
  <c r="K571" i="12"/>
  <c r="O761" i="12"/>
  <c r="D761" i="12"/>
  <c r="N1046" i="12"/>
  <c r="Q1236" i="12"/>
  <c r="F1236" i="12"/>
  <c r="R1331" i="12"/>
  <c r="K1331" i="12"/>
  <c r="S1996" i="12"/>
  <c r="R476" i="12"/>
  <c r="S669" i="12"/>
  <c r="S761" i="12" s="1"/>
  <c r="R856" i="12"/>
  <c r="L1236" i="12"/>
  <c r="O1331" i="12"/>
  <c r="L1331" i="12"/>
  <c r="J1331" i="12"/>
  <c r="G1331" i="12"/>
  <c r="S1426" i="12"/>
  <c r="P1236" i="12"/>
  <c r="G1236" i="12"/>
  <c r="S1616" i="12"/>
  <c r="N1236" i="12"/>
  <c r="I1236" i="12"/>
  <c r="S479" i="12"/>
  <c r="S571" i="12" s="1"/>
  <c r="D1236" i="12"/>
  <c r="P1331" i="12"/>
  <c r="N1331" i="12"/>
  <c r="H1331" i="12"/>
  <c r="R1236" i="12"/>
  <c r="E1236" i="12"/>
  <c r="F1331" i="12"/>
  <c r="S2376" i="12"/>
  <c r="O1236" i="12"/>
  <c r="H1236" i="12"/>
  <c r="S1331" i="12"/>
  <c r="I2186" i="12"/>
  <c r="H2376" i="12"/>
  <c r="Q2471" i="12"/>
  <c r="O2566" i="12"/>
  <c r="K2661" i="12"/>
  <c r="C2661" i="12"/>
  <c r="S1429" i="12"/>
  <c r="S1521" i="12" s="1"/>
  <c r="S1809" i="12"/>
  <c r="S1901" i="12" s="1"/>
  <c r="R1996" i="12"/>
  <c r="D2186" i="12"/>
  <c r="C2186" i="12"/>
  <c r="P2376" i="12"/>
  <c r="N2376" i="12"/>
  <c r="F2376" i="12"/>
  <c r="H2471" i="12"/>
  <c r="F2471" i="12"/>
  <c r="R2566" i="12"/>
  <c r="S2474" i="12"/>
  <c r="S2566" i="12" s="1"/>
  <c r="S2661" i="12"/>
  <c r="E2756" i="12"/>
  <c r="C2851" i="12"/>
  <c r="K3041" i="12"/>
  <c r="S1714" i="12"/>
  <c r="S1806" i="12" s="1"/>
  <c r="S2094" i="12"/>
  <c r="S2186" i="12" s="1"/>
  <c r="H2186" i="12"/>
  <c r="P2471" i="12"/>
  <c r="H2661" i="12"/>
  <c r="R2756" i="12"/>
  <c r="N2756" i="12"/>
  <c r="H3041" i="12"/>
  <c r="Q2186" i="12"/>
  <c r="G2376" i="12"/>
  <c r="N2566" i="12"/>
  <c r="M2851" i="12"/>
  <c r="P3041" i="12"/>
  <c r="N3041" i="12"/>
  <c r="S1619" i="12"/>
  <c r="S1711" i="12" s="1"/>
  <c r="L2186" i="12"/>
  <c r="K2186" i="12"/>
  <c r="S2281" i="12"/>
  <c r="G2281" i="12"/>
  <c r="O2376" i="12"/>
  <c r="L2376" i="12"/>
  <c r="J2376" i="12"/>
  <c r="D2376" i="12"/>
  <c r="P2661" i="12"/>
  <c r="M2186" i="12"/>
  <c r="J2186" i="12"/>
  <c r="R2281" i="12"/>
  <c r="O2281" i="12"/>
  <c r="L2281" i="12"/>
  <c r="K2281" i="12"/>
  <c r="J2281" i="12"/>
  <c r="D2281" i="12"/>
  <c r="C2281" i="12"/>
  <c r="Q2376" i="12"/>
  <c r="I2376" i="12"/>
  <c r="J2471" i="12"/>
  <c r="K2756" i="12"/>
  <c r="P2186" i="12"/>
  <c r="M2281" i="12"/>
  <c r="E2281" i="12"/>
  <c r="M2376" i="12"/>
  <c r="E2376" i="12"/>
  <c r="R2471" i="12"/>
  <c r="I2471" i="12"/>
  <c r="J2661" i="12"/>
  <c r="J2756" i="12"/>
  <c r="C2756" i="12"/>
  <c r="R2661" i="12"/>
  <c r="F2661" i="12"/>
  <c r="H2756" i="12"/>
  <c r="K2851" i="12"/>
  <c r="M2946" i="12"/>
  <c r="D2946" i="12"/>
  <c r="C2946" i="12"/>
  <c r="D3421" i="12"/>
  <c r="I3611" i="12"/>
  <c r="R2376" i="12"/>
  <c r="D2566" i="12"/>
  <c r="C2566" i="12"/>
  <c r="O2661" i="12"/>
  <c r="S2665" i="12"/>
  <c r="S2756" i="12" s="1"/>
  <c r="Q2851" i="12"/>
  <c r="J2851" i="12"/>
  <c r="E2946" i="12"/>
  <c r="E3041" i="12"/>
  <c r="R3231" i="12"/>
  <c r="K3231" i="12"/>
  <c r="G3231" i="12"/>
  <c r="D3231" i="12"/>
  <c r="H2566" i="12"/>
  <c r="M2661" i="12"/>
  <c r="G2661" i="12"/>
  <c r="L2851" i="12"/>
  <c r="I2851" i="12"/>
  <c r="E2851" i="12"/>
  <c r="D2851" i="12"/>
  <c r="O2946" i="12"/>
  <c r="F2946" i="12"/>
  <c r="R2946" i="12"/>
  <c r="I3041" i="12"/>
  <c r="F3041" i="12"/>
  <c r="G2756" i="12"/>
  <c r="N2946" i="12"/>
  <c r="H2946" i="12"/>
  <c r="G2946" i="12"/>
  <c r="S3041" i="12"/>
  <c r="F3231" i="12"/>
  <c r="L3326" i="12"/>
  <c r="S2379" i="12"/>
  <c r="S2471" i="12" s="1"/>
  <c r="L2566" i="12"/>
  <c r="K2566" i="12"/>
  <c r="O2756" i="12"/>
  <c r="L2756" i="12"/>
  <c r="N2851" i="12"/>
  <c r="R3041" i="12"/>
  <c r="M2566" i="12"/>
  <c r="N2661" i="12"/>
  <c r="E2661" i="12"/>
  <c r="I2756" i="12"/>
  <c r="D2756" i="12"/>
  <c r="S2851" i="12"/>
  <c r="F2851" i="12"/>
  <c r="S2946" i="12"/>
  <c r="J3041" i="12"/>
  <c r="G3041" i="12"/>
  <c r="P2566" i="12"/>
  <c r="Q2756" i="12"/>
  <c r="R2851" i="12"/>
  <c r="L2946" i="12"/>
  <c r="K2946" i="12"/>
  <c r="M3041" i="12"/>
  <c r="Q3041" i="12"/>
  <c r="S3136" i="12"/>
  <c r="O3136" i="12"/>
  <c r="K3136" i="12"/>
  <c r="G3136" i="12"/>
  <c r="R3136" i="12"/>
  <c r="O3231" i="12"/>
  <c r="O3326" i="12"/>
  <c r="Q3421" i="12"/>
  <c r="M3421" i="12"/>
  <c r="J3421" i="12"/>
  <c r="S3516" i="12"/>
  <c r="O3516" i="12"/>
  <c r="L3516" i="12"/>
  <c r="C3706" i="12"/>
  <c r="C3231" i="12"/>
  <c r="M3326" i="12"/>
  <c r="E3421" i="12"/>
  <c r="R3516" i="12"/>
  <c r="I3516" i="12"/>
  <c r="E3516" i="12"/>
  <c r="R3706" i="12"/>
  <c r="K3706" i="12"/>
  <c r="G3706" i="12"/>
  <c r="E3231" i="12"/>
  <c r="N3326" i="12"/>
  <c r="G3326" i="12"/>
  <c r="H3421" i="12"/>
  <c r="E3611" i="12"/>
  <c r="P3706" i="12"/>
  <c r="I3706" i="12"/>
  <c r="P3136" i="12"/>
  <c r="N3136" i="12"/>
  <c r="H3136" i="12"/>
  <c r="F3136" i="12"/>
  <c r="P3231" i="12"/>
  <c r="I3231" i="12"/>
  <c r="P3326" i="12"/>
  <c r="O3421" i="12"/>
  <c r="K3326" i="12"/>
  <c r="C3421" i="12"/>
  <c r="G3516" i="12"/>
  <c r="C3516" i="12"/>
  <c r="P3611" i="12"/>
  <c r="N3611" i="12"/>
  <c r="H3611" i="12"/>
  <c r="F3611" i="12"/>
  <c r="H3706" i="12"/>
  <c r="O3041" i="12"/>
  <c r="C3136" i="12"/>
  <c r="H3231" i="12"/>
  <c r="I3326" i="12"/>
  <c r="R3421" i="12"/>
  <c r="K3421" i="12"/>
  <c r="G3421" i="12"/>
  <c r="K3516" i="12"/>
  <c r="J3516" i="12"/>
  <c r="D3516" i="12"/>
  <c r="O3706" i="12"/>
  <c r="R3611" i="12"/>
  <c r="S3139" i="12"/>
  <c r="S3231" i="12" s="1"/>
  <c r="S3329" i="12"/>
  <c r="S3421" i="12" s="1"/>
  <c r="S3614" i="12"/>
  <c r="S3706" i="12" s="1"/>
  <c r="S3614" i="10" l="1"/>
  <c r="S3615" i="10"/>
  <c r="S3616" i="10"/>
  <c r="O3706" i="10"/>
  <c r="S3617" i="10"/>
  <c r="S3618" i="10"/>
  <c r="S3619" i="10"/>
  <c r="S3620" i="10"/>
  <c r="S3621" i="10"/>
  <c r="L3706" i="10"/>
  <c r="S3622" i="10"/>
  <c r="S3623" i="10"/>
  <c r="S3624" i="10"/>
  <c r="S3625" i="10"/>
  <c r="S3626" i="10"/>
  <c r="S3627" i="10"/>
  <c r="S3628" i="10"/>
  <c r="S3629" i="10"/>
  <c r="S3630" i="10"/>
  <c r="S3631" i="10"/>
  <c r="S3632" i="10"/>
  <c r="S3633" i="10"/>
  <c r="S3634" i="10"/>
  <c r="S3635" i="10"/>
  <c r="S3636" i="10"/>
  <c r="S3637" i="10"/>
  <c r="S3638" i="10"/>
  <c r="S3639" i="10"/>
  <c r="S3640" i="10"/>
  <c r="S3641" i="10"/>
  <c r="S3642" i="10"/>
  <c r="S3643" i="10"/>
  <c r="S3644" i="10"/>
  <c r="S3645" i="10"/>
  <c r="S3646" i="10"/>
  <c r="S3647" i="10"/>
  <c r="S3648" i="10"/>
  <c r="S3649" i="10"/>
  <c r="S3650" i="10"/>
  <c r="S3651" i="10"/>
  <c r="S3652" i="10"/>
  <c r="S3653" i="10"/>
  <c r="S3654" i="10"/>
  <c r="S3655" i="10"/>
  <c r="S3656" i="10"/>
  <c r="S3657" i="10"/>
  <c r="S3658" i="10"/>
  <c r="S3659" i="10"/>
  <c r="S3660" i="10"/>
  <c r="S3661" i="10"/>
  <c r="S3662" i="10"/>
  <c r="S3663" i="10"/>
  <c r="S3664" i="10"/>
  <c r="S3665" i="10"/>
  <c r="S3666" i="10"/>
  <c r="S3667" i="10"/>
  <c r="S3668" i="10"/>
  <c r="S3669" i="10"/>
  <c r="S3670" i="10"/>
  <c r="S3671" i="10"/>
  <c r="S3672" i="10"/>
  <c r="S3673" i="10"/>
  <c r="S3674" i="10"/>
  <c r="S3675" i="10"/>
  <c r="S3676" i="10"/>
  <c r="S3677" i="10"/>
  <c r="S3678" i="10"/>
  <c r="S3679" i="10"/>
  <c r="S3680" i="10"/>
  <c r="S3681" i="10"/>
  <c r="S3682" i="10"/>
  <c r="S3683" i="10"/>
  <c r="S3684" i="10"/>
  <c r="S3685" i="10"/>
  <c r="S3686" i="10"/>
  <c r="S3687" i="10"/>
  <c r="S3688" i="10"/>
  <c r="S3689" i="10"/>
  <c r="S3690" i="10"/>
  <c r="S3691" i="10"/>
  <c r="S3692" i="10"/>
  <c r="S3693" i="10"/>
  <c r="S3694" i="10"/>
  <c r="S3695" i="10"/>
  <c r="S3696" i="10"/>
  <c r="S3697" i="10"/>
  <c r="S3698" i="10"/>
  <c r="S3699" i="10"/>
  <c r="S3700" i="10"/>
  <c r="S3701" i="10"/>
  <c r="S3702" i="10"/>
  <c r="S3703" i="10"/>
  <c r="S3704" i="10"/>
  <c r="S3705" i="10"/>
  <c r="S3519" i="10"/>
  <c r="S3520" i="10"/>
  <c r="S3521" i="10"/>
  <c r="S3522" i="10"/>
  <c r="S3523" i="10"/>
  <c r="S3524" i="10"/>
  <c r="S3525" i="10"/>
  <c r="S3526" i="10"/>
  <c r="S3527" i="10"/>
  <c r="S3528" i="10"/>
  <c r="S3529" i="10"/>
  <c r="S3530" i="10"/>
  <c r="S3531" i="10"/>
  <c r="H3611" i="10"/>
  <c r="P3611" i="10"/>
  <c r="S3532" i="10"/>
  <c r="S3533" i="10"/>
  <c r="S3534" i="10"/>
  <c r="S3535" i="10"/>
  <c r="S3536" i="10"/>
  <c r="S3537" i="10"/>
  <c r="S3538" i="10"/>
  <c r="S3539" i="10"/>
  <c r="S3540" i="10"/>
  <c r="S3541" i="10"/>
  <c r="S3542" i="10"/>
  <c r="S3543" i="10"/>
  <c r="S3544" i="10"/>
  <c r="S3545" i="10"/>
  <c r="S3546" i="10"/>
  <c r="S3547" i="10"/>
  <c r="S3548" i="10"/>
  <c r="S3549" i="10"/>
  <c r="S3550" i="10"/>
  <c r="S3551" i="10"/>
  <c r="S3552" i="10"/>
  <c r="S3553" i="10"/>
  <c r="S3554" i="10"/>
  <c r="S3555" i="10"/>
  <c r="S3556" i="10"/>
  <c r="S3557" i="10"/>
  <c r="S3558" i="10"/>
  <c r="S3559" i="10"/>
  <c r="S3560" i="10"/>
  <c r="S3561" i="10"/>
  <c r="S3562" i="10"/>
  <c r="S3563" i="10"/>
  <c r="S3564" i="10"/>
  <c r="S3565" i="10"/>
  <c r="S3566" i="10"/>
  <c r="S3567" i="10"/>
  <c r="S3568" i="10"/>
  <c r="S3569" i="10"/>
  <c r="S3570" i="10"/>
  <c r="S3571" i="10"/>
  <c r="S3572" i="10"/>
  <c r="S3573" i="10"/>
  <c r="S3574" i="10"/>
  <c r="S3575" i="10"/>
  <c r="S3576" i="10"/>
  <c r="S3577" i="10"/>
  <c r="S3578" i="10"/>
  <c r="S3579" i="10"/>
  <c r="S3580" i="10"/>
  <c r="S3581" i="10"/>
  <c r="S3582" i="10"/>
  <c r="S3583" i="10"/>
  <c r="S3584" i="10"/>
  <c r="S3585" i="10"/>
  <c r="S3586" i="10"/>
  <c r="S3587" i="10"/>
  <c r="S3588" i="10"/>
  <c r="S3589" i="10"/>
  <c r="S3590" i="10"/>
  <c r="S3591" i="10"/>
  <c r="S3592" i="10"/>
  <c r="S3593" i="10"/>
  <c r="S3594" i="10"/>
  <c r="S3595" i="10"/>
  <c r="S3596" i="10"/>
  <c r="S3597" i="10"/>
  <c r="S3598" i="10"/>
  <c r="S3599" i="10"/>
  <c r="S3600" i="10"/>
  <c r="S3601" i="10"/>
  <c r="S3602" i="10"/>
  <c r="S3603" i="10"/>
  <c r="S3604" i="10"/>
  <c r="S3605" i="10"/>
  <c r="S3606" i="10"/>
  <c r="S3607" i="10"/>
  <c r="S3608" i="10"/>
  <c r="S3609" i="10"/>
  <c r="S3610" i="10"/>
  <c r="S3424" i="10"/>
  <c r="S3425" i="10"/>
  <c r="S3426" i="10"/>
  <c r="O3516" i="10"/>
  <c r="S3427" i="10"/>
  <c r="S3428" i="10"/>
  <c r="S3429" i="10"/>
  <c r="M3516" i="10"/>
  <c r="S3430" i="10"/>
  <c r="S3431" i="10"/>
  <c r="L3516" i="10"/>
  <c r="S3432" i="10"/>
  <c r="J3516" i="10"/>
  <c r="S3433" i="10"/>
  <c r="S3434" i="10"/>
  <c r="K3516" i="10"/>
  <c r="S3435" i="10"/>
  <c r="F3516" i="10"/>
  <c r="N3516" i="10"/>
  <c r="S3436" i="10"/>
  <c r="H3516" i="10"/>
  <c r="P3516" i="10"/>
  <c r="S3437" i="10"/>
  <c r="S3438" i="10"/>
  <c r="S3439" i="10"/>
  <c r="S3440" i="10"/>
  <c r="S3441" i="10"/>
  <c r="S3442" i="10"/>
  <c r="S3443" i="10"/>
  <c r="S3444" i="10"/>
  <c r="S3445" i="10"/>
  <c r="S3446" i="10"/>
  <c r="S3447" i="10"/>
  <c r="S3448" i="10"/>
  <c r="S3449" i="10"/>
  <c r="S3450" i="10"/>
  <c r="S3451" i="10"/>
  <c r="S3452" i="10"/>
  <c r="S3453" i="10"/>
  <c r="S3454" i="10"/>
  <c r="S3455" i="10"/>
  <c r="S3456" i="10"/>
  <c r="S3457" i="10"/>
  <c r="S3458" i="10"/>
  <c r="S3459" i="10"/>
  <c r="S3460" i="10"/>
  <c r="S3461" i="10"/>
  <c r="S3462" i="10"/>
  <c r="S3463" i="10"/>
  <c r="S3464" i="10"/>
  <c r="S3465" i="10"/>
  <c r="S3466" i="10"/>
  <c r="S3467" i="10"/>
  <c r="S3468" i="10"/>
  <c r="S3469" i="10"/>
  <c r="S3470" i="10"/>
  <c r="S3471" i="10"/>
  <c r="S3472" i="10"/>
  <c r="S3473" i="10"/>
  <c r="S3474" i="10"/>
  <c r="S3475" i="10"/>
  <c r="S3476" i="10"/>
  <c r="S3477" i="10"/>
  <c r="S3478" i="10"/>
  <c r="S3479" i="10"/>
  <c r="S3480" i="10"/>
  <c r="S3481" i="10"/>
  <c r="S3482" i="10"/>
  <c r="S3483" i="10"/>
  <c r="S3484" i="10"/>
  <c r="S3485" i="10"/>
  <c r="S3486" i="10"/>
  <c r="S3487" i="10"/>
  <c r="S3488" i="10"/>
  <c r="S3489" i="10"/>
  <c r="S3490" i="10"/>
  <c r="S3491" i="10"/>
  <c r="S3492" i="10"/>
  <c r="S3493" i="10"/>
  <c r="S3494" i="10"/>
  <c r="S3495" i="10"/>
  <c r="S3496" i="10"/>
  <c r="S3497" i="10"/>
  <c r="S3498" i="10"/>
  <c r="S3499" i="10"/>
  <c r="S3500" i="10"/>
  <c r="S3501" i="10"/>
  <c r="S3502" i="10"/>
  <c r="S3503" i="10"/>
  <c r="S3504" i="10"/>
  <c r="S3505" i="10"/>
  <c r="S3506" i="10"/>
  <c r="S3507" i="10"/>
  <c r="S3508" i="10"/>
  <c r="S3509" i="10"/>
  <c r="S3510" i="10"/>
  <c r="S3511" i="10"/>
  <c r="S3512" i="10"/>
  <c r="S3513" i="10"/>
  <c r="S3514" i="10"/>
  <c r="S3515" i="10"/>
  <c r="S3329" i="10"/>
  <c r="S3330" i="10"/>
  <c r="S3331" i="10"/>
  <c r="O3421" i="10"/>
  <c r="S3332" i="10"/>
  <c r="S3333" i="10"/>
  <c r="S3334" i="10"/>
  <c r="S3335" i="10"/>
  <c r="S3336" i="10"/>
  <c r="S3337" i="10"/>
  <c r="S3338" i="10"/>
  <c r="S3339" i="10"/>
  <c r="S3340" i="10"/>
  <c r="S3341" i="10"/>
  <c r="H3421" i="10"/>
  <c r="S3342" i="10"/>
  <c r="I3421" i="10"/>
  <c r="Q3421" i="10"/>
  <c r="S3343" i="10"/>
  <c r="S3344" i="10"/>
  <c r="S3345" i="10"/>
  <c r="S3346" i="10"/>
  <c r="S3347" i="10"/>
  <c r="S3348" i="10"/>
  <c r="S3349" i="10"/>
  <c r="S3350" i="10"/>
  <c r="S3351" i="10"/>
  <c r="S3352" i="10"/>
  <c r="S3353" i="10"/>
  <c r="S3354" i="10"/>
  <c r="S3355" i="10"/>
  <c r="S3356" i="10"/>
  <c r="S3357" i="10"/>
  <c r="S3358" i="10"/>
  <c r="S3359" i="10"/>
  <c r="S3360" i="10"/>
  <c r="S3361" i="10"/>
  <c r="S3362" i="10"/>
  <c r="S3363" i="10"/>
  <c r="S3364" i="10"/>
  <c r="S3365" i="10"/>
  <c r="S3366" i="10"/>
  <c r="S3367" i="10"/>
  <c r="S3368" i="10"/>
  <c r="S3369" i="10"/>
  <c r="S3370" i="10"/>
  <c r="S3371" i="10"/>
  <c r="S3372" i="10"/>
  <c r="S3373" i="10"/>
  <c r="S3374" i="10"/>
  <c r="S3375" i="10"/>
  <c r="S3376" i="10"/>
  <c r="S3377" i="10"/>
  <c r="S3378" i="10"/>
  <c r="S3379" i="10"/>
  <c r="S3380" i="10"/>
  <c r="S3381" i="10"/>
  <c r="S3382" i="10"/>
  <c r="S3383" i="10"/>
  <c r="S3385" i="10"/>
  <c r="S3386" i="10"/>
  <c r="S3387" i="10"/>
  <c r="S3388" i="10"/>
  <c r="S3389" i="10"/>
  <c r="S3390" i="10"/>
  <c r="S3391" i="10"/>
  <c r="S3392" i="10"/>
  <c r="S3393" i="10"/>
  <c r="S3394" i="10"/>
  <c r="S3395" i="10"/>
  <c r="S3396" i="10"/>
  <c r="S3397" i="10"/>
  <c r="S3398" i="10"/>
  <c r="S3399" i="10"/>
  <c r="S3400" i="10"/>
  <c r="S3401" i="10"/>
  <c r="S3402" i="10"/>
  <c r="S3403" i="10"/>
  <c r="S3404" i="10"/>
  <c r="S3405" i="10"/>
  <c r="S3406" i="10"/>
  <c r="S3407" i="10"/>
  <c r="S3408" i="10"/>
  <c r="S3409" i="10"/>
  <c r="S3410" i="10"/>
  <c r="S3411" i="10"/>
  <c r="S3412" i="10"/>
  <c r="S3413" i="10"/>
  <c r="S3414" i="10"/>
  <c r="S3415" i="10"/>
  <c r="S3416" i="10"/>
  <c r="S3417" i="10"/>
  <c r="S3418" i="10"/>
  <c r="S3419" i="10"/>
  <c r="S3420" i="10"/>
  <c r="S3235" i="10"/>
  <c r="S3236" i="10"/>
  <c r="S3237" i="10"/>
  <c r="S3238" i="10"/>
  <c r="S3239" i="10"/>
  <c r="L3326" i="10"/>
  <c r="S3240" i="10"/>
  <c r="S3241" i="10"/>
  <c r="S3242" i="10"/>
  <c r="S3243" i="10"/>
  <c r="N3326" i="10"/>
  <c r="S3244" i="10"/>
  <c r="S3245" i="10"/>
  <c r="S3246" i="10"/>
  <c r="S3247" i="10"/>
  <c r="S3248" i="10"/>
  <c r="S3249" i="10"/>
  <c r="S3250" i="10"/>
  <c r="S3251" i="10"/>
  <c r="S3252" i="10"/>
  <c r="S3253" i="10"/>
  <c r="S3254" i="10"/>
  <c r="S3255" i="10"/>
  <c r="S3256" i="10"/>
  <c r="S3257" i="10"/>
  <c r="S3258" i="10"/>
  <c r="S3259" i="10"/>
  <c r="S3260" i="10"/>
  <c r="S3261" i="10"/>
  <c r="S3262" i="10"/>
  <c r="S3263" i="10"/>
  <c r="S3264" i="10"/>
  <c r="S3265" i="10"/>
  <c r="S3266" i="10"/>
  <c r="S3267" i="10"/>
  <c r="S3268" i="10"/>
  <c r="S3269" i="10"/>
  <c r="S3270" i="10"/>
  <c r="S3271" i="10"/>
  <c r="S3272" i="10"/>
  <c r="S3273" i="10"/>
  <c r="S3274" i="10"/>
  <c r="S3275" i="10"/>
  <c r="S3276" i="10"/>
  <c r="S3277" i="10"/>
  <c r="S3278" i="10"/>
  <c r="S3279" i="10"/>
  <c r="S3280" i="10"/>
  <c r="S3281" i="10"/>
  <c r="S3282" i="10"/>
  <c r="S3283" i="10"/>
  <c r="S3284" i="10"/>
  <c r="S3285" i="10"/>
  <c r="S3286" i="10"/>
  <c r="S3287" i="10"/>
  <c r="S3288" i="10"/>
  <c r="S3289" i="10"/>
  <c r="S3290" i="10"/>
  <c r="S3291" i="10"/>
  <c r="S3292" i="10"/>
  <c r="S3293" i="10"/>
  <c r="S3294" i="10"/>
  <c r="S3295" i="10"/>
  <c r="S3296" i="10"/>
  <c r="S3297" i="10"/>
  <c r="S3298" i="10"/>
  <c r="S3299" i="10"/>
  <c r="S3300" i="10"/>
  <c r="S3301" i="10"/>
  <c r="S3302" i="10"/>
  <c r="S3303" i="10"/>
  <c r="S3304" i="10"/>
  <c r="S3305" i="10"/>
  <c r="S3306" i="10"/>
  <c r="S3307" i="10"/>
  <c r="S3308" i="10"/>
  <c r="S3309" i="10"/>
  <c r="S3310" i="10"/>
  <c r="S3311" i="10"/>
  <c r="S3312" i="10"/>
  <c r="S3313" i="10"/>
  <c r="S3314" i="10"/>
  <c r="S3315" i="10"/>
  <c r="S3316" i="10"/>
  <c r="S3317" i="10"/>
  <c r="S3318" i="10"/>
  <c r="S3319" i="10"/>
  <c r="S3320" i="10"/>
  <c r="S3321" i="10"/>
  <c r="S3322" i="10"/>
  <c r="S3323" i="10"/>
  <c r="S3324" i="10"/>
  <c r="S3325" i="10"/>
  <c r="S3139" i="10"/>
  <c r="S3140" i="10"/>
  <c r="S3141" i="10"/>
  <c r="S3142" i="10"/>
  <c r="Q3231" i="10"/>
  <c r="S3143" i="10"/>
  <c r="S3144" i="10"/>
  <c r="L3231" i="10"/>
  <c r="S3145" i="10"/>
  <c r="S3146" i="10"/>
  <c r="K3231" i="10"/>
  <c r="S3147" i="10"/>
  <c r="I3231" i="10"/>
  <c r="S3148" i="10"/>
  <c r="S3149" i="10"/>
  <c r="S3150" i="10"/>
  <c r="S3151" i="10"/>
  <c r="S3152" i="10"/>
  <c r="H3231" i="10"/>
  <c r="P3231" i="10"/>
  <c r="S3153" i="10"/>
  <c r="S3154" i="10"/>
  <c r="S3155" i="10"/>
  <c r="S3156" i="10"/>
  <c r="S3157" i="10"/>
  <c r="S3158" i="10"/>
  <c r="S3159" i="10"/>
  <c r="S3160" i="10"/>
  <c r="S3161" i="10"/>
  <c r="S3162" i="10"/>
  <c r="S3163" i="10"/>
  <c r="S3164" i="10"/>
  <c r="S3165" i="10"/>
  <c r="S3166" i="10"/>
  <c r="S3167" i="10"/>
  <c r="S3168" i="10"/>
  <c r="S3169" i="10"/>
  <c r="S3170" i="10"/>
  <c r="S3171" i="10"/>
  <c r="S3172" i="10"/>
  <c r="S3173" i="10"/>
  <c r="S3174" i="10"/>
  <c r="S3175" i="10"/>
  <c r="S3176" i="10"/>
  <c r="S3177" i="10"/>
  <c r="S3178" i="10"/>
  <c r="S3179" i="10"/>
  <c r="S3180" i="10"/>
  <c r="S3181" i="10"/>
  <c r="S3182" i="10"/>
  <c r="S3183" i="10"/>
  <c r="S3184" i="10"/>
  <c r="S3185" i="10"/>
  <c r="S3186" i="10"/>
  <c r="S3187" i="10"/>
  <c r="S3188" i="10"/>
  <c r="S3189" i="10"/>
  <c r="S3190" i="10"/>
  <c r="S3191" i="10"/>
  <c r="S3192" i="10"/>
  <c r="S3193" i="10"/>
  <c r="S3194" i="10"/>
  <c r="S3195" i="10"/>
  <c r="S3196" i="10"/>
  <c r="S3197" i="10"/>
  <c r="S3198" i="10"/>
  <c r="S3199" i="10"/>
  <c r="S3200" i="10"/>
  <c r="S3201" i="10"/>
  <c r="S3202" i="10"/>
  <c r="S3203" i="10"/>
  <c r="S3204" i="10"/>
  <c r="S3205" i="10"/>
  <c r="S3206" i="10"/>
  <c r="S3207" i="10"/>
  <c r="S3208" i="10"/>
  <c r="S3209" i="10"/>
  <c r="S3210" i="10"/>
  <c r="S3211" i="10"/>
  <c r="S3212" i="10"/>
  <c r="S3213" i="10"/>
  <c r="S3214" i="10"/>
  <c r="S3215" i="10"/>
  <c r="S3216" i="10"/>
  <c r="S3217" i="10"/>
  <c r="S3218" i="10"/>
  <c r="S3219" i="10"/>
  <c r="S3220" i="10"/>
  <c r="S3221" i="10"/>
  <c r="S3222" i="10"/>
  <c r="S3223" i="10"/>
  <c r="S3224" i="10"/>
  <c r="S3225" i="10"/>
  <c r="S3226" i="10"/>
  <c r="S3227" i="10"/>
  <c r="S3228" i="10"/>
  <c r="S3229" i="10"/>
  <c r="S3230" i="10"/>
  <c r="S3044" i="10"/>
  <c r="S3045" i="10"/>
  <c r="S3046" i="10"/>
  <c r="S3047" i="10"/>
  <c r="S3048" i="10"/>
  <c r="S3049" i="10"/>
  <c r="L3136" i="10"/>
  <c r="S3050" i="10"/>
  <c r="S3051" i="10"/>
  <c r="S3052" i="10"/>
  <c r="I3136" i="10"/>
  <c r="S3053" i="10"/>
  <c r="S3054" i="10"/>
  <c r="S3055" i="10"/>
  <c r="S3056" i="10"/>
  <c r="S3057" i="10"/>
  <c r="S3058" i="10"/>
  <c r="S3059" i="10"/>
  <c r="S3060" i="10"/>
  <c r="S3061" i="10"/>
  <c r="S3062" i="10"/>
  <c r="S3063" i="10"/>
  <c r="S3064" i="10"/>
  <c r="S3065" i="10"/>
  <c r="S3066" i="10"/>
  <c r="S3067" i="10"/>
  <c r="S3068" i="10"/>
  <c r="S3069" i="10"/>
  <c r="S3070" i="10"/>
  <c r="S3071" i="10"/>
  <c r="S3072" i="10"/>
  <c r="S3073" i="10"/>
  <c r="S3074" i="10"/>
  <c r="S3075" i="10"/>
  <c r="S3076" i="10"/>
  <c r="S3077" i="10"/>
  <c r="S3078" i="10"/>
  <c r="S3079" i="10"/>
  <c r="S3080" i="10"/>
  <c r="S3081" i="10"/>
  <c r="S3082" i="10"/>
  <c r="S3083" i="10"/>
  <c r="S3084" i="10"/>
  <c r="S3085" i="10"/>
  <c r="S3086" i="10"/>
  <c r="S3087" i="10"/>
  <c r="S3088" i="10"/>
  <c r="S3089" i="10"/>
  <c r="S3090" i="10"/>
  <c r="S3091" i="10"/>
  <c r="S3092" i="10"/>
  <c r="S3093" i="10"/>
  <c r="S3094" i="10"/>
  <c r="S3095" i="10"/>
  <c r="S3096" i="10"/>
  <c r="S3097" i="10"/>
  <c r="S3098" i="10"/>
  <c r="S3099" i="10"/>
  <c r="S3100" i="10"/>
  <c r="S3101" i="10"/>
  <c r="S3102" i="10"/>
  <c r="S3103" i="10"/>
  <c r="S3104" i="10"/>
  <c r="S3105" i="10"/>
  <c r="S3106" i="10"/>
  <c r="S3107" i="10"/>
  <c r="S3108" i="10"/>
  <c r="S3109" i="10"/>
  <c r="S3110" i="10"/>
  <c r="S3111" i="10"/>
  <c r="S3112" i="10"/>
  <c r="S3113" i="10"/>
  <c r="S3114" i="10"/>
  <c r="S3115" i="10"/>
  <c r="S3116" i="10"/>
  <c r="S3117" i="10"/>
  <c r="S3118" i="10"/>
  <c r="S3119" i="10"/>
  <c r="S3120" i="10"/>
  <c r="S3121" i="10"/>
  <c r="S3122" i="10"/>
  <c r="S3123" i="10"/>
  <c r="S3124" i="10"/>
  <c r="S3125" i="10"/>
  <c r="S3126" i="10"/>
  <c r="S3127" i="10"/>
  <c r="S3128" i="10"/>
  <c r="S3129" i="10"/>
  <c r="S3130" i="10"/>
  <c r="S3131" i="10"/>
  <c r="S3132" i="10"/>
  <c r="S3133" i="10"/>
  <c r="S3134" i="10"/>
  <c r="S3135" i="10"/>
  <c r="S2949" i="10"/>
  <c r="S2950" i="10"/>
  <c r="S2951" i="10"/>
  <c r="S2952" i="10"/>
  <c r="S2953" i="10"/>
  <c r="S2954" i="10"/>
  <c r="L3041" i="10"/>
  <c r="S2955" i="10"/>
  <c r="S2956" i="10"/>
  <c r="S2957" i="10"/>
  <c r="I3041" i="10"/>
  <c r="S2958" i="10"/>
  <c r="S2959" i="10"/>
  <c r="S2960" i="10"/>
  <c r="S2961" i="10"/>
  <c r="S2962" i="10"/>
  <c r="H3041" i="10"/>
  <c r="P3041" i="10"/>
  <c r="S2963" i="10"/>
  <c r="S2964" i="10"/>
  <c r="S2965" i="10"/>
  <c r="S2966" i="10"/>
  <c r="S2967" i="10"/>
  <c r="S2968" i="10"/>
  <c r="S2969" i="10"/>
  <c r="S2970" i="10"/>
  <c r="S2971" i="10"/>
  <c r="S2972" i="10"/>
  <c r="S2973" i="10"/>
  <c r="S2974" i="10"/>
  <c r="S2975" i="10"/>
  <c r="S2976" i="10"/>
  <c r="S2977" i="10"/>
  <c r="S2978" i="10"/>
  <c r="S2979" i="10"/>
  <c r="S2980" i="10"/>
  <c r="S2981" i="10"/>
  <c r="S2982" i="10"/>
  <c r="S2983" i="10"/>
  <c r="S2984" i="10"/>
  <c r="S2985" i="10"/>
  <c r="S2986" i="10"/>
  <c r="S2987" i="10"/>
  <c r="S2988" i="10"/>
  <c r="S2989" i="10"/>
  <c r="S2990" i="10"/>
  <c r="S2991" i="10"/>
  <c r="S2992" i="10"/>
  <c r="S2993" i="10"/>
  <c r="S2994" i="10"/>
  <c r="S2995" i="10"/>
  <c r="S2996" i="10"/>
  <c r="S2997" i="10"/>
  <c r="S2998" i="10"/>
  <c r="S2999" i="10"/>
  <c r="S3000" i="10"/>
  <c r="S3001" i="10"/>
  <c r="S3002" i="10"/>
  <c r="S3003" i="10"/>
  <c r="S3004" i="10"/>
  <c r="S3005" i="10"/>
  <c r="S3006" i="10"/>
  <c r="S3007" i="10"/>
  <c r="S3008" i="10"/>
  <c r="S3009" i="10"/>
  <c r="S3010" i="10"/>
  <c r="S3011" i="10"/>
  <c r="S3012" i="10"/>
  <c r="S3013" i="10"/>
  <c r="S3014" i="10"/>
  <c r="S3015" i="10"/>
  <c r="S3016" i="10"/>
  <c r="S3017" i="10"/>
  <c r="S3018" i="10"/>
  <c r="S3019" i="10"/>
  <c r="S3020" i="10"/>
  <c r="S3021" i="10"/>
  <c r="S3022" i="10"/>
  <c r="S3023" i="10"/>
  <c r="S3024" i="10"/>
  <c r="S3025" i="10"/>
  <c r="S3026" i="10"/>
  <c r="S3027" i="10"/>
  <c r="S3028" i="10"/>
  <c r="S3029" i="10"/>
  <c r="S3030" i="10"/>
  <c r="S3031" i="10"/>
  <c r="S3032" i="10"/>
  <c r="S3033" i="10"/>
  <c r="S3034" i="10"/>
  <c r="S3035" i="10"/>
  <c r="S3036" i="10"/>
  <c r="S3037" i="10"/>
  <c r="S3038" i="10"/>
  <c r="S3039" i="10"/>
  <c r="S3040" i="10"/>
  <c r="S2854" i="10"/>
  <c r="S2855" i="10"/>
  <c r="S2856" i="10"/>
  <c r="S2857" i="10"/>
  <c r="S2858" i="10"/>
  <c r="S2859" i="10"/>
  <c r="L2946" i="10"/>
  <c r="S2860" i="10"/>
  <c r="S2861" i="10"/>
  <c r="K2946" i="10"/>
  <c r="S2862" i="10"/>
  <c r="I2946" i="10"/>
  <c r="S2863" i="10"/>
  <c r="S2864" i="10"/>
  <c r="S2865" i="10"/>
  <c r="S2866" i="10"/>
  <c r="S2867" i="10"/>
  <c r="S2868" i="10"/>
  <c r="S2869" i="10"/>
  <c r="S2870" i="10"/>
  <c r="S2871" i="10"/>
  <c r="S2872" i="10"/>
  <c r="S2873" i="10"/>
  <c r="S2874" i="10"/>
  <c r="S2875" i="10"/>
  <c r="S2876" i="10"/>
  <c r="S2877" i="10"/>
  <c r="S2878" i="10"/>
  <c r="S2879" i="10"/>
  <c r="S2880" i="10"/>
  <c r="S2881" i="10"/>
  <c r="S2882" i="10"/>
  <c r="S2883" i="10"/>
  <c r="S2884" i="10"/>
  <c r="S2885" i="10"/>
  <c r="S2886" i="10"/>
  <c r="S2887" i="10"/>
  <c r="S2888" i="10"/>
  <c r="S2889" i="10"/>
  <c r="S2890" i="10"/>
  <c r="S2891" i="10"/>
  <c r="S2892" i="10"/>
  <c r="S2893" i="10"/>
  <c r="S2894" i="10"/>
  <c r="S2895" i="10"/>
  <c r="S2896" i="10"/>
  <c r="S2897" i="10"/>
  <c r="S2898" i="10"/>
  <c r="S2899" i="10"/>
  <c r="S2900" i="10"/>
  <c r="S2901" i="10"/>
  <c r="S2902" i="10"/>
  <c r="S2903" i="10"/>
  <c r="S2904" i="10"/>
  <c r="S2905" i="10"/>
  <c r="S2906" i="10"/>
  <c r="S2907" i="10"/>
  <c r="S2908" i="10"/>
  <c r="S2909" i="10"/>
  <c r="S2910" i="10"/>
  <c r="S2911" i="10"/>
  <c r="S2912" i="10"/>
  <c r="S2913" i="10"/>
  <c r="S2914" i="10"/>
  <c r="S2915" i="10"/>
  <c r="S2916" i="10"/>
  <c r="S2917" i="10"/>
  <c r="S2918" i="10"/>
  <c r="S2919" i="10"/>
  <c r="S2920" i="10"/>
  <c r="S2921" i="10"/>
  <c r="S2922" i="10"/>
  <c r="S2923" i="10"/>
  <c r="S2924" i="10"/>
  <c r="S2925" i="10"/>
  <c r="S2926" i="10"/>
  <c r="S2927" i="10"/>
  <c r="S2928" i="10"/>
  <c r="S2929" i="10"/>
  <c r="S2930" i="10"/>
  <c r="S2931" i="10"/>
  <c r="S2932" i="10"/>
  <c r="S2933" i="10"/>
  <c r="S2934" i="10"/>
  <c r="S2935" i="10"/>
  <c r="S2936" i="10"/>
  <c r="S2937" i="10"/>
  <c r="S2938" i="10"/>
  <c r="S2939" i="10"/>
  <c r="S2940" i="10"/>
  <c r="S2941" i="10"/>
  <c r="S2942" i="10"/>
  <c r="S2943" i="10"/>
  <c r="S2944" i="10"/>
  <c r="S2945" i="10"/>
  <c r="S2759" i="10"/>
  <c r="S2760" i="10"/>
  <c r="S2761" i="10"/>
  <c r="S2762" i="10"/>
  <c r="S2763" i="10"/>
  <c r="S2764" i="10"/>
  <c r="L2851" i="10"/>
  <c r="S2765" i="10"/>
  <c r="S2766" i="10"/>
  <c r="K2851" i="10"/>
  <c r="S2767" i="10"/>
  <c r="I2851" i="10"/>
  <c r="S2768" i="10"/>
  <c r="S2769" i="10"/>
  <c r="S2770" i="10"/>
  <c r="S2771" i="10"/>
  <c r="S2772" i="10"/>
  <c r="H2851" i="10"/>
  <c r="P2851" i="10"/>
  <c r="S2773" i="10"/>
  <c r="S2774" i="10"/>
  <c r="S2775" i="10"/>
  <c r="S2776" i="10"/>
  <c r="S2777" i="10"/>
  <c r="S2778" i="10"/>
  <c r="S2779" i="10"/>
  <c r="S2780" i="10"/>
  <c r="S2781" i="10"/>
  <c r="S2782" i="10"/>
  <c r="S2783" i="10"/>
  <c r="S2784" i="10"/>
  <c r="S2785" i="10"/>
  <c r="S2786" i="10"/>
  <c r="S2787" i="10"/>
  <c r="S2788" i="10"/>
  <c r="S2789" i="10"/>
  <c r="S2790" i="10"/>
  <c r="S2791" i="10"/>
  <c r="S2792" i="10"/>
  <c r="S2793" i="10"/>
  <c r="S2794" i="10"/>
  <c r="S2795" i="10"/>
  <c r="S2796" i="10"/>
  <c r="S2797" i="10"/>
  <c r="S2798" i="10"/>
  <c r="S2799" i="10"/>
  <c r="S2800" i="10"/>
  <c r="S2801" i="10"/>
  <c r="S2802" i="10"/>
  <c r="S2803" i="10"/>
  <c r="S2804" i="10"/>
  <c r="S2805" i="10"/>
  <c r="S2806" i="10"/>
  <c r="S2807" i="10"/>
  <c r="S2808" i="10"/>
  <c r="S2809" i="10"/>
  <c r="S2810" i="10"/>
  <c r="S2811" i="10"/>
  <c r="S2812" i="10"/>
  <c r="S2813" i="10"/>
  <c r="S2814" i="10"/>
  <c r="S2815" i="10"/>
  <c r="S2816" i="10"/>
  <c r="S2817" i="10"/>
  <c r="S2818" i="10"/>
  <c r="S2819" i="10"/>
  <c r="S2820" i="10"/>
  <c r="S2821" i="10"/>
  <c r="S2822" i="10"/>
  <c r="S2823" i="10"/>
  <c r="S2824" i="10"/>
  <c r="S2825" i="10"/>
  <c r="S2826" i="10"/>
  <c r="S2827" i="10"/>
  <c r="S2828" i="10"/>
  <c r="S2829" i="10"/>
  <c r="S2830" i="10"/>
  <c r="S2831" i="10"/>
  <c r="S2832" i="10"/>
  <c r="S2833" i="10"/>
  <c r="S2834" i="10"/>
  <c r="S2835" i="10"/>
  <c r="S2836" i="10"/>
  <c r="S2837" i="10"/>
  <c r="S2838" i="10"/>
  <c r="S2839" i="10"/>
  <c r="S2840" i="10"/>
  <c r="S2841" i="10"/>
  <c r="S2842" i="10"/>
  <c r="S2843" i="10"/>
  <c r="S2844" i="10"/>
  <c r="S2845" i="10"/>
  <c r="S2846" i="10"/>
  <c r="S2847" i="10"/>
  <c r="S2848" i="10"/>
  <c r="S2849" i="10"/>
  <c r="S2850" i="10"/>
  <c r="S2664" i="10"/>
  <c r="S2665" i="10"/>
  <c r="S2666" i="10"/>
  <c r="S2667" i="10"/>
  <c r="Q2756" i="10"/>
  <c r="S2668" i="10"/>
  <c r="S2669" i="10"/>
  <c r="L2756" i="10"/>
  <c r="S2670" i="10"/>
  <c r="S2671" i="10"/>
  <c r="K2756" i="10"/>
  <c r="S2672" i="10"/>
  <c r="I2756" i="10"/>
  <c r="S2673" i="10"/>
  <c r="S2674" i="10"/>
  <c r="S2675" i="10"/>
  <c r="S2676" i="10"/>
  <c r="S2677" i="10"/>
  <c r="S2678" i="10"/>
  <c r="S2679" i="10"/>
  <c r="S2680" i="10"/>
  <c r="S2681" i="10"/>
  <c r="S2682" i="10"/>
  <c r="S2683" i="10"/>
  <c r="S2684" i="10"/>
  <c r="S2685" i="10"/>
  <c r="S2686" i="10"/>
  <c r="S2687" i="10"/>
  <c r="S2688" i="10"/>
  <c r="S2689" i="10"/>
  <c r="S2690" i="10"/>
  <c r="S2691" i="10"/>
  <c r="S2692" i="10"/>
  <c r="S2693" i="10"/>
  <c r="S2694" i="10"/>
  <c r="S2695" i="10"/>
  <c r="S2696" i="10"/>
  <c r="S2697" i="10"/>
  <c r="S2698" i="10"/>
  <c r="S2699" i="10"/>
  <c r="S2700" i="10"/>
  <c r="S2701" i="10"/>
  <c r="S2702" i="10"/>
  <c r="S2703" i="10"/>
  <c r="S2704" i="10"/>
  <c r="S2705" i="10"/>
  <c r="S2706" i="10"/>
  <c r="S2707" i="10"/>
  <c r="S2708" i="10"/>
  <c r="S2709" i="10"/>
  <c r="S2710" i="10"/>
  <c r="S2711" i="10"/>
  <c r="S2712" i="10"/>
  <c r="S2713" i="10"/>
  <c r="S2714" i="10"/>
  <c r="S2715" i="10"/>
  <c r="S2716" i="10"/>
  <c r="S2717" i="10"/>
  <c r="S2718" i="10"/>
  <c r="S2719" i="10"/>
  <c r="S2720" i="10"/>
  <c r="S2721" i="10"/>
  <c r="S2722" i="10"/>
  <c r="S2723" i="10"/>
  <c r="S2724" i="10"/>
  <c r="S2725" i="10"/>
  <c r="S2726" i="10"/>
  <c r="S2727" i="10"/>
  <c r="S2728" i="10"/>
  <c r="S2729" i="10"/>
  <c r="S2730" i="10"/>
  <c r="S2731" i="10"/>
  <c r="S2732" i="10"/>
  <c r="S2733" i="10"/>
  <c r="S2734" i="10"/>
  <c r="S2735" i="10"/>
  <c r="S2736" i="10"/>
  <c r="S2737" i="10"/>
  <c r="S2738" i="10"/>
  <c r="S2739" i="10"/>
  <c r="S2740" i="10"/>
  <c r="S2741" i="10"/>
  <c r="S2742" i="10"/>
  <c r="S2743" i="10"/>
  <c r="S2744" i="10"/>
  <c r="S2745" i="10"/>
  <c r="S2746" i="10"/>
  <c r="S2747" i="10"/>
  <c r="S2748" i="10"/>
  <c r="S2749" i="10"/>
  <c r="S2750" i="10"/>
  <c r="S2751" i="10"/>
  <c r="S2752" i="10"/>
  <c r="S2753" i="10"/>
  <c r="S2754" i="10"/>
  <c r="S2755" i="10"/>
  <c r="S2569" i="10"/>
  <c r="S2570" i="10"/>
  <c r="S2571" i="10"/>
  <c r="S2572" i="10"/>
  <c r="S2573" i="10"/>
  <c r="S2574" i="10"/>
  <c r="S2575" i="10"/>
  <c r="S2576" i="10"/>
  <c r="S2577" i="10"/>
  <c r="S2578" i="10"/>
  <c r="S2579" i="10"/>
  <c r="J2661" i="10"/>
  <c r="S2580" i="10"/>
  <c r="S2581" i="10"/>
  <c r="S2582" i="10"/>
  <c r="P2661" i="10"/>
  <c r="S2583" i="10"/>
  <c r="S2584" i="10"/>
  <c r="S2585" i="10"/>
  <c r="S2586" i="10"/>
  <c r="S2587" i="10"/>
  <c r="S2588" i="10"/>
  <c r="S2589" i="10"/>
  <c r="S2590" i="10"/>
  <c r="S2591" i="10"/>
  <c r="S2592" i="10"/>
  <c r="S2593" i="10"/>
  <c r="S2594" i="10"/>
  <c r="S2595" i="10"/>
  <c r="S2596" i="10"/>
  <c r="S2597" i="10"/>
  <c r="S2598" i="10"/>
  <c r="S2599" i="10"/>
  <c r="S2600" i="10"/>
  <c r="S2601" i="10"/>
  <c r="S2602" i="10"/>
  <c r="S2603" i="10"/>
  <c r="S2604" i="10"/>
  <c r="S2605" i="10"/>
  <c r="S2606" i="10"/>
  <c r="S2607" i="10"/>
  <c r="S2608" i="10"/>
  <c r="S2609" i="10"/>
  <c r="S2610" i="10"/>
  <c r="S2611" i="10"/>
  <c r="S2612" i="10"/>
  <c r="S2613" i="10"/>
  <c r="S2614" i="10"/>
  <c r="S2615" i="10"/>
  <c r="S2616" i="10"/>
  <c r="S2617" i="10"/>
  <c r="S2618" i="10"/>
  <c r="S2619" i="10"/>
  <c r="S2620" i="10"/>
  <c r="S2621" i="10"/>
  <c r="S2622" i="10"/>
  <c r="S2623" i="10"/>
  <c r="S2624" i="10"/>
  <c r="S2625" i="10"/>
  <c r="S2626" i="10"/>
  <c r="S2627" i="10"/>
  <c r="S2628" i="10"/>
  <c r="S2629" i="10"/>
  <c r="S2630" i="10"/>
  <c r="S2631" i="10"/>
  <c r="S2632" i="10"/>
  <c r="S2633" i="10"/>
  <c r="S2634" i="10"/>
  <c r="S2635" i="10"/>
  <c r="S2636" i="10"/>
  <c r="S2637" i="10"/>
  <c r="S2638" i="10"/>
  <c r="S2639" i="10"/>
  <c r="S2640" i="10"/>
  <c r="S2641" i="10"/>
  <c r="S2642" i="10"/>
  <c r="S2643" i="10"/>
  <c r="S2644" i="10"/>
  <c r="S2645" i="10"/>
  <c r="S2646" i="10"/>
  <c r="S2647" i="10"/>
  <c r="S2648" i="10"/>
  <c r="S2649" i="10"/>
  <c r="S2650" i="10"/>
  <c r="S2651" i="10"/>
  <c r="S2652" i="10"/>
  <c r="S2653" i="10"/>
  <c r="S2654" i="10"/>
  <c r="S2655" i="10"/>
  <c r="S2656" i="10"/>
  <c r="S2657" i="10"/>
  <c r="S2658" i="10"/>
  <c r="S2659" i="10"/>
  <c r="S2660" i="10"/>
  <c r="S2474" i="10"/>
  <c r="S2475" i="10"/>
  <c r="S2476" i="10"/>
  <c r="S2477" i="10"/>
  <c r="S2478" i="10"/>
  <c r="S2479" i="10"/>
  <c r="S2480" i="10"/>
  <c r="S2481" i="10"/>
  <c r="L2566" i="10"/>
  <c r="S2482" i="10"/>
  <c r="J2566" i="10"/>
  <c r="S2483" i="10"/>
  <c r="S2484" i="10"/>
  <c r="S2485" i="10"/>
  <c r="S2486" i="10"/>
  <c r="S2487" i="10"/>
  <c r="S2488" i="10"/>
  <c r="S2489" i="10"/>
  <c r="S2490" i="10"/>
  <c r="S2491" i="10"/>
  <c r="S2492" i="10"/>
  <c r="S2493" i="10"/>
  <c r="S2494" i="10"/>
  <c r="S2495" i="10"/>
  <c r="S2496" i="10"/>
  <c r="S2497" i="10"/>
  <c r="S2498" i="10"/>
  <c r="S2499" i="10"/>
  <c r="S2500" i="10"/>
  <c r="S2501" i="10"/>
  <c r="S2502" i="10"/>
  <c r="S2503" i="10"/>
  <c r="S2504" i="10"/>
  <c r="S2505" i="10"/>
  <c r="S2506" i="10"/>
  <c r="S2507" i="10"/>
  <c r="S2508" i="10"/>
  <c r="S2509" i="10"/>
  <c r="S2510" i="10"/>
  <c r="S2511" i="10"/>
  <c r="S2512" i="10"/>
  <c r="S2513" i="10"/>
  <c r="S2514" i="10"/>
  <c r="S2515" i="10"/>
  <c r="S2516" i="10"/>
  <c r="S2517" i="10"/>
  <c r="S2518" i="10"/>
  <c r="S2519" i="10"/>
  <c r="S2520" i="10"/>
  <c r="S2521" i="10"/>
  <c r="S2522" i="10"/>
  <c r="S2523" i="10"/>
  <c r="S2524" i="10"/>
  <c r="S2525" i="10"/>
  <c r="S2526" i="10"/>
  <c r="S2527" i="10"/>
  <c r="S2528" i="10"/>
  <c r="S2529" i="10"/>
  <c r="S2530" i="10"/>
  <c r="S2531" i="10"/>
  <c r="S2532" i="10"/>
  <c r="S2533" i="10"/>
  <c r="S2534" i="10"/>
  <c r="S2535" i="10"/>
  <c r="S2536" i="10"/>
  <c r="S2537" i="10"/>
  <c r="S2538" i="10"/>
  <c r="S2539" i="10"/>
  <c r="S2540" i="10"/>
  <c r="S2541" i="10"/>
  <c r="S2542" i="10"/>
  <c r="S2543" i="10"/>
  <c r="S2544" i="10"/>
  <c r="S2545" i="10"/>
  <c r="S2546" i="10"/>
  <c r="S2547" i="10"/>
  <c r="S2548" i="10"/>
  <c r="S2549" i="10"/>
  <c r="S2550" i="10"/>
  <c r="S2551" i="10"/>
  <c r="S2552" i="10"/>
  <c r="S2553" i="10"/>
  <c r="S2554" i="10"/>
  <c r="S2555" i="10"/>
  <c r="S2556" i="10"/>
  <c r="S2557" i="10"/>
  <c r="S2558" i="10"/>
  <c r="S2559" i="10"/>
  <c r="S2560" i="10"/>
  <c r="S2561" i="10"/>
  <c r="S2562" i="10"/>
  <c r="S2563" i="10"/>
  <c r="S2564" i="10"/>
  <c r="S2565" i="10"/>
  <c r="S2379" i="10"/>
  <c r="S2380" i="10"/>
  <c r="S2381" i="10"/>
  <c r="S2382" i="10"/>
  <c r="S2383" i="10"/>
  <c r="S2384" i="10"/>
  <c r="S2385" i="10"/>
  <c r="S2386" i="10"/>
  <c r="S2387" i="10"/>
  <c r="J2471" i="10"/>
  <c r="S2388" i="10"/>
  <c r="S2389" i="10"/>
  <c r="S2390" i="10"/>
  <c r="S2391" i="10"/>
  <c r="H2471" i="10"/>
  <c r="P2471" i="10"/>
  <c r="S2392" i="10"/>
  <c r="S2393" i="10"/>
  <c r="S2394" i="10"/>
  <c r="S2395" i="10"/>
  <c r="S2396" i="10"/>
  <c r="S2397" i="10"/>
  <c r="S2398" i="10"/>
  <c r="S2399" i="10"/>
  <c r="S2400" i="10"/>
  <c r="S2401" i="10"/>
  <c r="S2402" i="10"/>
  <c r="S2403" i="10"/>
  <c r="S2404" i="10"/>
  <c r="S2405" i="10"/>
  <c r="S2406" i="10"/>
  <c r="S2407" i="10"/>
  <c r="S2408" i="10"/>
  <c r="S2409" i="10"/>
  <c r="S2410" i="10"/>
  <c r="S2411" i="10"/>
  <c r="S2412" i="10"/>
  <c r="S2413" i="10"/>
  <c r="S2414" i="10"/>
  <c r="S2415" i="10"/>
  <c r="S2416" i="10"/>
  <c r="S2417" i="10"/>
  <c r="S2418" i="10"/>
  <c r="S2419" i="10"/>
  <c r="S2420" i="10"/>
  <c r="S2421" i="10"/>
  <c r="S2422" i="10"/>
  <c r="S2423" i="10"/>
  <c r="S2424" i="10"/>
  <c r="S2425" i="10"/>
  <c r="S2426" i="10"/>
  <c r="S2427" i="10"/>
  <c r="S2428" i="10"/>
  <c r="S2429" i="10"/>
  <c r="S2430" i="10"/>
  <c r="S2431" i="10"/>
  <c r="S2432" i="10"/>
  <c r="S2433" i="10"/>
  <c r="S2434" i="10"/>
  <c r="S2435" i="10"/>
  <c r="S2436" i="10"/>
  <c r="S2437" i="10"/>
  <c r="S2438" i="10"/>
  <c r="S2439" i="10"/>
  <c r="S2440" i="10"/>
  <c r="S2441" i="10"/>
  <c r="S2442" i="10"/>
  <c r="S2443" i="10"/>
  <c r="S2444" i="10"/>
  <c r="S2445" i="10"/>
  <c r="S2446" i="10"/>
  <c r="S2447" i="10"/>
  <c r="S2448" i="10"/>
  <c r="S2449" i="10"/>
  <c r="S2450" i="10"/>
  <c r="S2451" i="10"/>
  <c r="S2452" i="10"/>
  <c r="S2453" i="10"/>
  <c r="S2454" i="10"/>
  <c r="S2455" i="10"/>
  <c r="S2456" i="10"/>
  <c r="S2457" i="10"/>
  <c r="S2458" i="10"/>
  <c r="S2459" i="10"/>
  <c r="S2460" i="10"/>
  <c r="S2461" i="10"/>
  <c r="S2462" i="10"/>
  <c r="S2463" i="10"/>
  <c r="S2464" i="10"/>
  <c r="S2465" i="10"/>
  <c r="S2466" i="10"/>
  <c r="S2467" i="10"/>
  <c r="S2468" i="10"/>
  <c r="S2469" i="10"/>
  <c r="S2470" i="10"/>
  <c r="S2284" i="10"/>
  <c r="S2285" i="10"/>
  <c r="S2286" i="10"/>
  <c r="S2287" i="10"/>
  <c r="S2288" i="10"/>
  <c r="S2289" i="10"/>
  <c r="S2290" i="10"/>
  <c r="S2291" i="10"/>
  <c r="L2376" i="10"/>
  <c r="S2292" i="10"/>
  <c r="S2293" i="10"/>
  <c r="S2294" i="10"/>
  <c r="S2295" i="10"/>
  <c r="F2376" i="10"/>
  <c r="N2376" i="10"/>
  <c r="S2296" i="10"/>
  <c r="S2297" i="10"/>
  <c r="S2298" i="10"/>
  <c r="S2299" i="10"/>
  <c r="S2300" i="10"/>
  <c r="S2301" i="10"/>
  <c r="S2302" i="10"/>
  <c r="S2303" i="10"/>
  <c r="S2304" i="10"/>
  <c r="S2305" i="10"/>
  <c r="S2306" i="10"/>
  <c r="S2307" i="10"/>
  <c r="S2308" i="10"/>
  <c r="S2309" i="10"/>
  <c r="S2310" i="10"/>
  <c r="S2311" i="10"/>
  <c r="S2312" i="10"/>
  <c r="S2313" i="10"/>
  <c r="S2314" i="10"/>
  <c r="S2315" i="10"/>
  <c r="S2316" i="10"/>
  <c r="S2317" i="10"/>
  <c r="S2318" i="10"/>
  <c r="S2319" i="10"/>
  <c r="S2320" i="10"/>
  <c r="S2321" i="10"/>
  <c r="S2322" i="10"/>
  <c r="S2323" i="10"/>
  <c r="S2324" i="10"/>
  <c r="S2325" i="10"/>
  <c r="S2326" i="10"/>
  <c r="S2327" i="10"/>
  <c r="S2328" i="10"/>
  <c r="S2329" i="10"/>
  <c r="S2330" i="10"/>
  <c r="S2331" i="10"/>
  <c r="S2332" i="10"/>
  <c r="S2333" i="10"/>
  <c r="S2334" i="10"/>
  <c r="S2335" i="10"/>
  <c r="S2336" i="10"/>
  <c r="S2337" i="10"/>
  <c r="S2338" i="10"/>
  <c r="S2339" i="10"/>
  <c r="S2340" i="10"/>
  <c r="S2341" i="10"/>
  <c r="S2342" i="10"/>
  <c r="S2343" i="10"/>
  <c r="S2344" i="10"/>
  <c r="S2345" i="10"/>
  <c r="S2346" i="10"/>
  <c r="S2347" i="10"/>
  <c r="S2348" i="10"/>
  <c r="S2349" i="10"/>
  <c r="S2350" i="10"/>
  <c r="S2351" i="10"/>
  <c r="S2352" i="10"/>
  <c r="S2353" i="10"/>
  <c r="S2354" i="10"/>
  <c r="S2355" i="10"/>
  <c r="S2356" i="10"/>
  <c r="S2357" i="10"/>
  <c r="S2358" i="10"/>
  <c r="S2359" i="10"/>
  <c r="S2360" i="10"/>
  <c r="S2361" i="10"/>
  <c r="S2362" i="10"/>
  <c r="S2363" i="10"/>
  <c r="S2364" i="10"/>
  <c r="S2365" i="10"/>
  <c r="S2366" i="10"/>
  <c r="S2367" i="10"/>
  <c r="S2368" i="10"/>
  <c r="S2369" i="10"/>
  <c r="S2370" i="10"/>
  <c r="S2371" i="10"/>
  <c r="S2372" i="10"/>
  <c r="S2373" i="10"/>
  <c r="S2374" i="10"/>
  <c r="S2375" i="10"/>
  <c r="S2189" i="10"/>
  <c r="S2190" i="10"/>
  <c r="S2191" i="10"/>
  <c r="S2192" i="10"/>
  <c r="S2193" i="10"/>
  <c r="S2194" i="10"/>
  <c r="S2195" i="10"/>
  <c r="S2196" i="10"/>
  <c r="S2197" i="10"/>
  <c r="J2281" i="10"/>
  <c r="S2198" i="10"/>
  <c r="S2199" i="10"/>
  <c r="S2200" i="10"/>
  <c r="S2201" i="10"/>
  <c r="S2202" i="10"/>
  <c r="S2203" i="10"/>
  <c r="S2204" i="10"/>
  <c r="S2205" i="10"/>
  <c r="S2206" i="10"/>
  <c r="S2207" i="10"/>
  <c r="S2208" i="10"/>
  <c r="S2209" i="10"/>
  <c r="S2210" i="10"/>
  <c r="S2211" i="10"/>
  <c r="S2212" i="10"/>
  <c r="S2213" i="10"/>
  <c r="S2214" i="10"/>
  <c r="S2215" i="10"/>
  <c r="S2216" i="10"/>
  <c r="S2217" i="10"/>
  <c r="S2218" i="10"/>
  <c r="S2219" i="10"/>
  <c r="S2220" i="10"/>
  <c r="S2221" i="10"/>
  <c r="S2222" i="10"/>
  <c r="S2223" i="10"/>
  <c r="S2224" i="10"/>
  <c r="S2225" i="10"/>
  <c r="S2226" i="10"/>
  <c r="S2227" i="10"/>
  <c r="S2228" i="10"/>
  <c r="S2229" i="10"/>
  <c r="S2230" i="10"/>
  <c r="S2231" i="10"/>
  <c r="S2232" i="10"/>
  <c r="S2233" i="10"/>
  <c r="S2234" i="10"/>
  <c r="S2235" i="10"/>
  <c r="S2236" i="10"/>
  <c r="S2237" i="10"/>
  <c r="S2238" i="10"/>
  <c r="S2239" i="10"/>
  <c r="S2240" i="10"/>
  <c r="S2241" i="10"/>
  <c r="S2242" i="10"/>
  <c r="S2243" i="10"/>
  <c r="S2244" i="10"/>
  <c r="S2245" i="10"/>
  <c r="S2246" i="10"/>
  <c r="S2247" i="10"/>
  <c r="S2248" i="10"/>
  <c r="S2249" i="10"/>
  <c r="S2250" i="10"/>
  <c r="S2251" i="10"/>
  <c r="S2252" i="10"/>
  <c r="S2253" i="10"/>
  <c r="S2254" i="10"/>
  <c r="S2255" i="10"/>
  <c r="S2256" i="10"/>
  <c r="S2257" i="10"/>
  <c r="S2258" i="10"/>
  <c r="S2259" i="10"/>
  <c r="S2260" i="10"/>
  <c r="S2261" i="10"/>
  <c r="S2262" i="10"/>
  <c r="S2263" i="10"/>
  <c r="S2264" i="10"/>
  <c r="S2265" i="10"/>
  <c r="S2266" i="10"/>
  <c r="S2267" i="10"/>
  <c r="S2268" i="10"/>
  <c r="S2269" i="10"/>
  <c r="S2270" i="10"/>
  <c r="S2271" i="10"/>
  <c r="S2272" i="10"/>
  <c r="S2273" i="10"/>
  <c r="S2274" i="10"/>
  <c r="S2275" i="10"/>
  <c r="S2276" i="10"/>
  <c r="S2277" i="10"/>
  <c r="S2278" i="10"/>
  <c r="S2279" i="10"/>
  <c r="S2280" i="10"/>
  <c r="S2094" i="10"/>
  <c r="S2095" i="10"/>
  <c r="S2096" i="10"/>
  <c r="S2097" i="10"/>
  <c r="S2098" i="10"/>
  <c r="S2099" i="10"/>
  <c r="S2100" i="10"/>
  <c r="S2101" i="10"/>
  <c r="L2186" i="10"/>
  <c r="S2102" i="10"/>
  <c r="S2103" i="10"/>
  <c r="S2104" i="10"/>
  <c r="S2105" i="10"/>
  <c r="S2106" i="10"/>
  <c r="S2107" i="10"/>
  <c r="S2108" i="10"/>
  <c r="S2109" i="10"/>
  <c r="S2110" i="10"/>
  <c r="S2111" i="10"/>
  <c r="S2112" i="10"/>
  <c r="S2113" i="10"/>
  <c r="S2114" i="10"/>
  <c r="S2115" i="10"/>
  <c r="S2116" i="10"/>
  <c r="S2117" i="10"/>
  <c r="S2118" i="10"/>
  <c r="S2119" i="10"/>
  <c r="S2120" i="10"/>
  <c r="S2121" i="10"/>
  <c r="S2122" i="10"/>
  <c r="S2123" i="10"/>
  <c r="S2124" i="10"/>
  <c r="S2125" i="10"/>
  <c r="S2126" i="10"/>
  <c r="S2127" i="10"/>
  <c r="S2128" i="10"/>
  <c r="S2129" i="10"/>
  <c r="S2130" i="10"/>
  <c r="S2131" i="10"/>
  <c r="S2132" i="10"/>
  <c r="S2133" i="10"/>
  <c r="S2134" i="10"/>
  <c r="S2135" i="10"/>
  <c r="S2136" i="10"/>
  <c r="S2137" i="10"/>
  <c r="S2138" i="10"/>
  <c r="S2139" i="10"/>
  <c r="S2140" i="10"/>
  <c r="S2141" i="10"/>
  <c r="S2142" i="10"/>
  <c r="S2143" i="10"/>
  <c r="S2144" i="10"/>
  <c r="S2145" i="10"/>
  <c r="S2146" i="10"/>
  <c r="S2147" i="10"/>
  <c r="S2148" i="10"/>
  <c r="S2149" i="10"/>
  <c r="S2150" i="10"/>
  <c r="S2151" i="10"/>
  <c r="S2152" i="10"/>
  <c r="S2153" i="10"/>
  <c r="S2154" i="10"/>
  <c r="S2155" i="10"/>
  <c r="S2156" i="10"/>
  <c r="S2157" i="10"/>
  <c r="S2158" i="10"/>
  <c r="S2159" i="10"/>
  <c r="S2160" i="10"/>
  <c r="S2161" i="10"/>
  <c r="S2162" i="10"/>
  <c r="S2163" i="10"/>
  <c r="S2164" i="10"/>
  <c r="S2165" i="10"/>
  <c r="S2166" i="10"/>
  <c r="S2167" i="10"/>
  <c r="S2168" i="10"/>
  <c r="S2169" i="10"/>
  <c r="S2170" i="10"/>
  <c r="S2171" i="10"/>
  <c r="S2172" i="10"/>
  <c r="S2173" i="10"/>
  <c r="S2174" i="10"/>
  <c r="S2175" i="10"/>
  <c r="S2176" i="10"/>
  <c r="S2177" i="10"/>
  <c r="S2178" i="10"/>
  <c r="S2179" i="10"/>
  <c r="S2180" i="10"/>
  <c r="S2181" i="10"/>
  <c r="S2182" i="10"/>
  <c r="S2183" i="10"/>
  <c r="S2184" i="10"/>
  <c r="S2185" i="10"/>
  <c r="S1999" i="10"/>
  <c r="S2000" i="10"/>
  <c r="S2001" i="10"/>
  <c r="S2002" i="10"/>
  <c r="S2003" i="10"/>
  <c r="S2004" i="10"/>
  <c r="S2005" i="10"/>
  <c r="S2006" i="10"/>
  <c r="S2007" i="10"/>
  <c r="S2008" i="10"/>
  <c r="S2009" i="10"/>
  <c r="S2010" i="10"/>
  <c r="S2011" i="10"/>
  <c r="H2091" i="10"/>
  <c r="P2091" i="10"/>
  <c r="S2012" i="10"/>
  <c r="S2013" i="10"/>
  <c r="S2014" i="10"/>
  <c r="S2015" i="10"/>
  <c r="S2016" i="10"/>
  <c r="S2017" i="10"/>
  <c r="S2018" i="10"/>
  <c r="S2019" i="10"/>
  <c r="S2020" i="10"/>
  <c r="S2021" i="10"/>
  <c r="S2022" i="10"/>
  <c r="S2023" i="10"/>
  <c r="S2024" i="10"/>
  <c r="S2025" i="10"/>
  <c r="S2026" i="10"/>
  <c r="S2027" i="10"/>
  <c r="S2028" i="10"/>
  <c r="S2029" i="10"/>
  <c r="S2030" i="10"/>
  <c r="S2031" i="10"/>
  <c r="S2032" i="10"/>
  <c r="S2033" i="10"/>
  <c r="S2034" i="10"/>
  <c r="S2035" i="10"/>
  <c r="S2036" i="10"/>
  <c r="S2037" i="10"/>
  <c r="S2038" i="10"/>
  <c r="S2039" i="10"/>
  <c r="S2040" i="10"/>
  <c r="S2041" i="10"/>
  <c r="S2042" i="10"/>
  <c r="S2043" i="10"/>
  <c r="S2044" i="10"/>
  <c r="S2045" i="10"/>
  <c r="S2046" i="10"/>
  <c r="S2047" i="10"/>
  <c r="S2048" i="10"/>
  <c r="S2049" i="10"/>
  <c r="S2050" i="10"/>
  <c r="S2051" i="10"/>
  <c r="S2052" i="10"/>
  <c r="S2053" i="10"/>
  <c r="S2054" i="10"/>
  <c r="S2055" i="10"/>
  <c r="S2056" i="10"/>
  <c r="S2057" i="10"/>
  <c r="S2058" i="10"/>
  <c r="S2059" i="10"/>
  <c r="S2060" i="10"/>
  <c r="S2061" i="10"/>
  <c r="S2062" i="10"/>
  <c r="S2063" i="10"/>
  <c r="S2064" i="10"/>
  <c r="S2065" i="10"/>
  <c r="S2066" i="10"/>
  <c r="S2067" i="10"/>
  <c r="S2068" i="10"/>
  <c r="S2069" i="10"/>
  <c r="S2070" i="10"/>
  <c r="S2071" i="10"/>
  <c r="S2072" i="10"/>
  <c r="S2073" i="10"/>
  <c r="S2074" i="10"/>
  <c r="S2075" i="10"/>
  <c r="S2076" i="10"/>
  <c r="S2077" i="10"/>
  <c r="S2078" i="10"/>
  <c r="S2079" i="10"/>
  <c r="S2080" i="10"/>
  <c r="S2081" i="10"/>
  <c r="S2082" i="10"/>
  <c r="S2083" i="10"/>
  <c r="S2084" i="10"/>
  <c r="S2085" i="10"/>
  <c r="S2086" i="10"/>
  <c r="S2087" i="10"/>
  <c r="S2088" i="10"/>
  <c r="S2089" i="10"/>
  <c r="S2090" i="10"/>
  <c r="S1904" i="10"/>
  <c r="S1905" i="10"/>
  <c r="S1906" i="10"/>
  <c r="O1996" i="10"/>
  <c r="S1907" i="10"/>
  <c r="S1908" i="10"/>
  <c r="S1909" i="10"/>
  <c r="S1910" i="10"/>
  <c r="S1911" i="10"/>
  <c r="S1912" i="10"/>
  <c r="S1913" i="10"/>
  <c r="S1914" i="10"/>
  <c r="S1915" i="10"/>
  <c r="F1996" i="10"/>
  <c r="N1996" i="10"/>
  <c r="S1916" i="10"/>
  <c r="S1917" i="10"/>
  <c r="S1918" i="10"/>
  <c r="S1919" i="10"/>
  <c r="S1920" i="10"/>
  <c r="S1921" i="10"/>
  <c r="S1922" i="10"/>
  <c r="S1923" i="10"/>
  <c r="S1924" i="10"/>
  <c r="S1925" i="10"/>
  <c r="S1926" i="10"/>
  <c r="S1927" i="10"/>
  <c r="S1928" i="10"/>
  <c r="S1929" i="10"/>
  <c r="S1930" i="10"/>
  <c r="S1931" i="10"/>
  <c r="S1932" i="10"/>
  <c r="S1933" i="10"/>
  <c r="S1934" i="10"/>
  <c r="S1935" i="10"/>
  <c r="S1936" i="10"/>
  <c r="S1937" i="10"/>
  <c r="S1938" i="10"/>
  <c r="S1939" i="10"/>
  <c r="S1940" i="10"/>
  <c r="S1941" i="10"/>
  <c r="S1942" i="10"/>
  <c r="S1943" i="10"/>
  <c r="S1944" i="10"/>
  <c r="S1945" i="10"/>
  <c r="S1946" i="10"/>
  <c r="S1947" i="10"/>
  <c r="S1948" i="10"/>
  <c r="S1949" i="10"/>
  <c r="S1950" i="10"/>
  <c r="S1951" i="10"/>
  <c r="S1952" i="10"/>
  <c r="S1953" i="10"/>
  <c r="S1954" i="10"/>
  <c r="S1955" i="10"/>
  <c r="S1956" i="10"/>
  <c r="S1957" i="10"/>
  <c r="S1958" i="10"/>
  <c r="S1959" i="10"/>
  <c r="S1960" i="10"/>
  <c r="S1961" i="10"/>
  <c r="S1962" i="10"/>
  <c r="S1963" i="10"/>
  <c r="S1964" i="10"/>
  <c r="S1965" i="10"/>
  <c r="S1966" i="10"/>
  <c r="S1967" i="10"/>
  <c r="S1968" i="10"/>
  <c r="S1969" i="10"/>
  <c r="S1970" i="10"/>
  <c r="S1971" i="10"/>
  <c r="S1972" i="10"/>
  <c r="S1973" i="10"/>
  <c r="S1974" i="10"/>
  <c r="S1975" i="10"/>
  <c r="S1976" i="10"/>
  <c r="S1977" i="10"/>
  <c r="S1978" i="10"/>
  <c r="S1979" i="10"/>
  <c r="S1980" i="10"/>
  <c r="S1981" i="10"/>
  <c r="S1982" i="10"/>
  <c r="S1983" i="10"/>
  <c r="S1984" i="10"/>
  <c r="S1985" i="10"/>
  <c r="S1986" i="10"/>
  <c r="S1987" i="10"/>
  <c r="S1988" i="10"/>
  <c r="S1989" i="10"/>
  <c r="S1990" i="10"/>
  <c r="S1991" i="10"/>
  <c r="S1992" i="10"/>
  <c r="S1993" i="10"/>
  <c r="S1994" i="10"/>
  <c r="S1995" i="10"/>
  <c r="S1809" i="10"/>
  <c r="S1810" i="10"/>
  <c r="S1811" i="10"/>
  <c r="S1812" i="10"/>
  <c r="S1813" i="10"/>
  <c r="S1814" i="10"/>
  <c r="S1815" i="10"/>
  <c r="S1816" i="10"/>
  <c r="S1817" i="10"/>
  <c r="J1901" i="10"/>
  <c r="S1818" i="10"/>
  <c r="S1819" i="10"/>
  <c r="S1820" i="10"/>
  <c r="S1821" i="10"/>
  <c r="S1822" i="10"/>
  <c r="S1823" i="10"/>
  <c r="S1824" i="10"/>
  <c r="S1825" i="10"/>
  <c r="S1826" i="10"/>
  <c r="S1827" i="10"/>
  <c r="S1828" i="10"/>
  <c r="S1829" i="10"/>
  <c r="S1830" i="10"/>
  <c r="S1831" i="10"/>
  <c r="S1832" i="10"/>
  <c r="S1833" i="10"/>
  <c r="S1834" i="10"/>
  <c r="S1835" i="10"/>
  <c r="S1836" i="10"/>
  <c r="S1837" i="10"/>
  <c r="S1838" i="10"/>
  <c r="S1839" i="10"/>
  <c r="S1840" i="10"/>
  <c r="S1841" i="10"/>
  <c r="S1842" i="10"/>
  <c r="S1843" i="10"/>
  <c r="S1844" i="10"/>
  <c r="S1845" i="10"/>
  <c r="S1846" i="10"/>
  <c r="S1847" i="10"/>
  <c r="S1848" i="10"/>
  <c r="S1849" i="10"/>
  <c r="S1850" i="10"/>
  <c r="S1851" i="10"/>
  <c r="S1852" i="10"/>
  <c r="S1853" i="10"/>
  <c r="S1854" i="10"/>
  <c r="S1855" i="10"/>
  <c r="S1856" i="10"/>
  <c r="S1857" i="10"/>
  <c r="S1858" i="10"/>
  <c r="S1859" i="10"/>
  <c r="S1860" i="10"/>
  <c r="S1861" i="10"/>
  <c r="S1862" i="10"/>
  <c r="S1863" i="10"/>
  <c r="S1864" i="10"/>
  <c r="S1865" i="10"/>
  <c r="S1866" i="10"/>
  <c r="S1867" i="10"/>
  <c r="S1868" i="10"/>
  <c r="S1869" i="10"/>
  <c r="S1870" i="10"/>
  <c r="S1871" i="10"/>
  <c r="S1872" i="10"/>
  <c r="S1873" i="10"/>
  <c r="S1874" i="10"/>
  <c r="S1875" i="10"/>
  <c r="S1876" i="10"/>
  <c r="S1877" i="10"/>
  <c r="S1878" i="10"/>
  <c r="S1879" i="10"/>
  <c r="S1880" i="10"/>
  <c r="S1881" i="10"/>
  <c r="S1882" i="10"/>
  <c r="S1883" i="10"/>
  <c r="S1884" i="10"/>
  <c r="S1885" i="10"/>
  <c r="S1886" i="10"/>
  <c r="S1887" i="10"/>
  <c r="S1888" i="10"/>
  <c r="S1889" i="10"/>
  <c r="S1890" i="10"/>
  <c r="S1891" i="10"/>
  <c r="S1892" i="10"/>
  <c r="S1893" i="10"/>
  <c r="S1894" i="10"/>
  <c r="S1895" i="10"/>
  <c r="S1896" i="10"/>
  <c r="S1897" i="10"/>
  <c r="S1898" i="10"/>
  <c r="S1899" i="10"/>
  <c r="S1900" i="10"/>
  <c r="S1714" i="10"/>
  <c r="S1715" i="10"/>
  <c r="S1716" i="10"/>
  <c r="S1717" i="10"/>
  <c r="S1718" i="10"/>
  <c r="S1719" i="10"/>
  <c r="S1720" i="10"/>
  <c r="S1721" i="10"/>
  <c r="L1806" i="10"/>
  <c r="S1722" i="10"/>
  <c r="S1723" i="10"/>
  <c r="S1724" i="10"/>
  <c r="S1725" i="10"/>
  <c r="S1726" i="10"/>
  <c r="S1727" i="10"/>
  <c r="S1728" i="10"/>
  <c r="S1729" i="10"/>
  <c r="S1730" i="10"/>
  <c r="S1731" i="10"/>
  <c r="S1732" i="10"/>
  <c r="S1733" i="10"/>
  <c r="S1734" i="10"/>
  <c r="S1735" i="10"/>
  <c r="S1736" i="10"/>
  <c r="S1737" i="10"/>
  <c r="S1738" i="10"/>
  <c r="S1739" i="10"/>
  <c r="S1740" i="10"/>
  <c r="S1741" i="10"/>
  <c r="S1742" i="10"/>
  <c r="S1743" i="10"/>
  <c r="S1744" i="10"/>
  <c r="S1745" i="10"/>
  <c r="S1746" i="10"/>
  <c r="S1747" i="10"/>
  <c r="S1748" i="10"/>
  <c r="S1749" i="10"/>
  <c r="S1750" i="10"/>
  <c r="S1751" i="10"/>
  <c r="S1752" i="10"/>
  <c r="S1753" i="10"/>
  <c r="S1754" i="10"/>
  <c r="S1755" i="10"/>
  <c r="S1756" i="10"/>
  <c r="S1757" i="10"/>
  <c r="S1758" i="10"/>
  <c r="S1759" i="10"/>
  <c r="S1760" i="10"/>
  <c r="S1761" i="10"/>
  <c r="S1762" i="10"/>
  <c r="S1763" i="10"/>
  <c r="S1764" i="10"/>
  <c r="S1765" i="10"/>
  <c r="S1766" i="10"/>
  <c r="S1767" i="10"/>
  <c r="S1768" i="10"/>
  <c r="S1769" i="10"/>
  <c r="S1770" i="10"/>
  <c r="S1771" i="10"/>
  <c r="S1772" i="10"/>
  <c r="S1773" i="10"/>
  <c r="S1774" i="10"/>
  <c r="S1775" i="10"/>
  <c r="S1776" i="10"/>
  <c r="S1777" i="10"/>
  <c r="S1778" i="10"/>
  <c r="S1779" i="10"/>
  <c r="S1780" i="10"/>
  <c r="S1781" i="10"/>
  <c r="S1782" i="10"/>
  <c r="S1783" i="10"/>
  <c r="S1784" i="10"/>
  <c r="S1785" i="10"/>
  <c r="S1786" i="10"/>
  <c r="S1787" i="10"/>
  <c r="S1788" i="10"/>
  <c r="S1789" i="10"/>
  <c r="S1790" i="10"/>
  <c r="S1791" i="10"/>
  <c r="S1792" i="10"/>
  <c r="S1793" i="10"/>
  <c r="S1794" i="10"/>
  <c r="S1795" i="10"/>
  <c r="S1796" i="10"/>
  <c r="S1797" i="10"/>
  <c r="S1798" i="10"/>
  <c r="S1799" i="10"/>
  <c r="S1800" i="10"/>
  <c r="S1801" i="10"/>
  <c r="S1802" i="10"/>
  <c r="S1803" i="10"/>
  <c r="S1804" i="10"/>
  <c r="S1805" i="10"/>
  <c r="S1619" i="10"/>
  <c r="S1620" i="10"/>
  <c r="S1621" i="10"/>
  <c r="O1711" i="10"/>
  <c r="S1622" i="10"/>
  <c r="S1623" i="10"/>
  <c r="S1624" i="10"/>
  <c r="S1625" i="10"/>
  <c r="S1626" i="10"/>
  <c r="L1711" i="10"/>
  <c r="S1627" i="10"/>
  <c r="J1711" i="10"/>
  <c r="S1628" i="10"/>
  <c r="S1629" i="10"/>
  <c r="S1630" i="10"/>
  <c r="S1631" i="10"/>
  <c r="H1711" i="10"/>
  <c r="S1632" i="10"/>
  <c r="S1633" i="10"/>
  <c r="S1634" i="10"/>
  <c r="S1635" i="10"/>
  <c r="S1636" i="10"/>
  <c r="S1637" i="10"/>
  <c r="S1638" i="10"/>
  <c r="S1639" i="10"/>
  <c r="S1640" i="10"/>
  <c r="S1641" i="10"/>
  <c r="S1642" i="10"/>
  <c r="S1643" i="10"/>
  <c r="S1644" i="10"/>
  <c r="S1645" i="10"/>
  <c r="S1646" i="10"/>
  <c r="S1647" i="10"/>
  <c r="S1648" i="10"/>
  <c r="S1649" i="10"/>
  <c r="S1650" i="10"/>
  <c r="S1651" i="10"/>
  <c r="S1652" i="10"/>
  <c r="S1653" i="10"/>
  <c r="S1654" i="10"/>
  <c r="S1655" i="10"/>
  <c r="S1656" i="10"/>
  <c r="S1657" i="10"/>
  <c r="S1658" i="10"/>
  <c r="S1659" i="10"/>
  <c r="S1660" i="10"/>
  <c r="S1661" i="10"/>
  <c r="S1662" i="10"/>
  <c r="S1663" i="10"/>
  <c r="S1664" i="10"/>
  <c r="S1665" i="10"/>
  <c r="S1666" i="10"/>
  <c r="S1667" i="10"/>
  <c r="S1668" i="10"/>
  <c r="S1669" i="10"/>
  <c r="S1670" i="10"/>
  <c r="S1671" i="10"/>
  <c r="S1672" i="10"/>
  <c r="S1673" i="10"/>
  <c r="S1674" i="10"/>
  <c r="S1675" i="10"/>
  <c r="S1676" i="10"/>
  <c r="S1677" i="10"/>
  <c r="S1678" i="10"/>
  <c r="S1679" i="10"/>
  <c r="S1680" i="10"/>
  <c r="S1681" i="10"/>
  <c r="S1682" i="10"/>
  <c r="S1683" i="10"/>
  <c r="S1684" i="10"/>
  <c r="S1685" i="10"/>
  <c r="S1686" i="10"/>
  <c r="S1687" i="10"/>
  <c r="S1688" i="10"/>
  <c r="S1689" i="10"/>
  <c r="S1690" i="10"/>
  <c r="S1691" i="10"/>
  <c r="S1692" i="10"/>
  <c r="S1693" i="10"/>
  <c r="S1694" i="10"/>
  <c r="S1695" i="10"/>
  <c r="S1696" i="10"/>
  <c r="S1697" i="10"/>
  <c r="S1698" i="10"/>
  <c r="S1699" i="10"/>
  <c r="S1700" i="10"/>
  <c r="S1701" i="10"/>
  <c r="S1702" i="10"/>
  <c r="S1703" i="10"/>
  <c r="S1704" i="10"/>
  <c r="S1705" i="10"/>
  <c r="S1706" i="10"/>
  <c r="S1707" i="10"/>
  <c r="S1708" i="10"/>
  <c r="S1709" i="10"/>
  <c r="S1710" i="10"/>
  <c r="S1524" i="10"/>
  <c r="S1525" i="10"/>
  <c r="S1526" i="10"/>
  <c r="O1616" i="10"/>
  <c r="S1527" i="10"/>
  <c r="S1528" i="10"/>
  <c r="S1529" i="10"/>
  <c r="S1530" i="10"/>
  <c r="S1531" i="10"/>
  <c r="L1616" i="10"/>
  <c r="S1532" i="10"/>
  <c r="S1533" i="10"/>
  <c r="S1534" i="10"/>
  <c r="S1535" i="10"/>
  <c r="S1536" i="10"/>
  <c r="S1537" i="10"/>
  <c r="S1538" i="10"/>
  <c r="S1539" i="10"/>
  <c r="S1540" i="10"/>
  <c r="S1541" i="10"/>
  <c r="S1542" i="10"/>
  <c r="S1543" i="10"/>
  <c r="S1544" i="10"/>
  <c r="S1545" i="10"/>
  <c r="S1546" i="10"/>
  <c r="S1547" i="10"/>
  <c r="S1548" i="10"/>
  <c r="S1549" i="10"/>
  <c r="S1550" i="10"/>
  <c r="S1551" i="10"/>
  <c r="S1552" i="10"/>
  <c r="S1553" i="10"/>
  <c r="S1554" i="10"/>
  <c r="S1555" i="10"/>
  <c r="S1556" i="10"/>
  <c r="S1557" i="10"/>
  <c r="S1558" i="10"/>
  <c r="S1559" i="10"/>
  <c r="S1560" i="10"/>
  <c r="S1561" i="10"/>
  <c r="S1562" i="10"/>
  <c r="S1563" i="10"/>
  <c r="S1564" i="10"/>
  <c r="S1565" i="10"/>
  <c r="S1566" i="10"/>
  <c r="S1567" i="10"/>
  <c r="S1568" i="10"/>
  <c r="S1569" i="10"/>
  <c r="S1570" i="10"/>
  <c r="S1571" i="10"/>
  <c r="S1572" i="10"/>
  <c r="S1573" i="10"/>
  <c r="S1574" i="10"/>
  <c r="S1575" i="10"/>
  <c r="S1576" i="10"/>
  <c r="S1577" i="10"/>
  <c r="S1578" i="10"/>
  <c r="S1579" i="10"/>
  <c r="S1580" i="10"/>
  <c r="S1581" i="10"/>
  <c r="S1582" i="10"/>
  <c r="S1583" i="10"/>
  <c r="S1584" i="10"/>
  <c r="S1585" i="10"/>
  <c r="S1586" i="10"/>
  <c r="S1587" i="10"/>
  <c r="S1588" i="10"/>
  <c r="S1589" i="10"/>
  <c r="S1590" i="10"/>
  <c r="S1591" i="10"/>
  <c r="S1592" i="10"/>
  <c r="S1593" i="10"/>
  <c r="S1594" i="10"/>
  <c r="S1595" i="10"/>
  <c r="S1596" i="10"/>
  <c r="S1597" i="10"/>
  <c r="S1598" i="10"/>
  <c r="S1599" i="10"/>
  <c r="S1600" i="10"/>
  <c r="S1601" i="10"/>
  <c r="S1602" i="10"/>
  <c r="S1603" i="10"/>
  <c r="S1604" i="10"/>
  <c r="S1605" i="10"/>
  <c r="S1606" i="10"/>
  <c r="S1607" i="10"/>
  <c r="S1608" i="10"/>
  <c r="S1609" i="10"/>
  <c r="S1610" i="10"/>
  <c r="S1611" i="10"/>
  <c r="S1612" i="10"/>
  <c r="S1613" i="10"/>
  <c r="S1614" i="10"/>
  <c r="S1615" i="10"/>
  <c r="S1429" i="10"/>
  <c r="S1430" i="10"/>
  <c r="S1431" i="10"/>
  <c r="S1432" i="10"/>
  <c r="S1433" i="10"/>
  <c r="S1434" i="10"/>
  <c r="S1435" i="10"/>
  <c r="S1436" i="10"/>
  <c r="S1437" i="10"/>
  <c r="S1438" i="10"/>
  <c r="S1439" i="10"/>
  <c r="S1440" i="10"/>
  <c r="S1441" i="10"/>
  <c r="H1521" i="10"/>
  <c r="P1521" i="10"/>
  <c r="S1442" i="10"/>
  <c r="S1443" i="10"/>
  <c r="S1444" i="10"/>
  <c r="S1445" i="10"/>
  <c r="S1446" i="10"/>
  <c r="S1447" i="10"/>
  <c r="S1448" i="10"/>
  <c r="S1449" i="10"/>
  <c r="S1450" i="10"/>
  <c r="S1451" i="10"/>
  <c r="S1452" i="10"/>
  <c r="S1453" i="10"/>
  <c r="S1454" i="10"/>
  <c r="S1455" i="10"/>
  <c r="S1456" i="10"/>
  <c r="S1457" i="10"/>
  <c r="S1458" i="10"/>
  <c r="S1459" i="10"/>
  <c r="S1460" i="10"/>
  <c r="S1461" i="10"/>
  <c r="S1462" i="10"/>
  <c r="S1463" i="10"/>
  <c r="S1464" i="10"/>
  <c r="S1465" i="10"/>
  <c r="S1466" i="10"/>
  <c r="S1467" i="10"/>
  <c r="S1468" i="10"/>
  <c r="S1469" i="10"/>
  <c r="S1470" i="10"/>
  <c r="S1471" i="10"/>
  <c r="S1472" i="10"/>
  <c r="S1473" i="10"/>
  <c r="S1474" i="10"/>
  <c r="S1475" i="10"/>
  <c r="S1476" i="10"/>
  <c r="S1477" i="10"/>
  <c r="S1478" i="10"/>
  <c r="S1479" i="10"/>
  <c r="S1480" i="10"/>
  <c r="S1481" i="10"/>
  <c r="S1482" i="10"/>
  <c r="S1483" i="10"/>
  <c r="S1484" i="10"/>
  <c r="S1485" i="10"/>
  <c r="S1486" i="10"/>
  <c r="S1487" i="10"/>
  <c r="S1488" i="10"/>
  <c r="S1489" i="10"/>
  <c r="S1490" i="10"/>
  <c r="S1491" i="10"/>
  <c r="S1492" i="10"/>
  <c r="S1493" i="10"/>
  <c r="S1494" i="10"/>
  <c r="S1495" i="10"/>
  <c r="S1496" i="10"/>
  <c r="S1497" i="10"/>
  <c r="S1498" i="10"/>
  <c r="S1499" i="10"/>
  <c r="S1500" i="10"/>
  <c r="S1501" i="10"/>
  <c r="S1502" i="10"/>
  <c r="S1503" i="10"/>
  <c r="S1504" i="10"/>
  <c r="S1505" i="10"/>
  <c r="S1506" i="10"/>
  <c r="S1507" i="10"/>
  <c r="S1508" i="10"/>
  <c r="S1509" i="10"/>
  <c r="S1510" i="10"/>
  <c r="S1511" i="10"/>
  <c r="S1512" i="10"/>
  <c r="S1513" i="10"/>
  <c r="S1514" i="10"/>
  <c r="S1515" i="10"/>
  <c r="S1516" i="10"/>
  <c r="S1517" i="10"/>
  <c r="S1518" i="10"/>
  <c r="S1519" i="10"/>
  <c r="S1520" i="10"/>
  <c r="S1334" i="10"/>
  <c r="S1335" i="10"/>
  <c r="S1336" i="10"/>
  <c r="S1337" i="10"/>
  <c r="S1338" i="10"/>
  <c r="S1339" i="10"/>
  <c r="S1340" i="10"/>
  <c r="S1341" i="10"/>
  <c r="L1426" i="10"/>
  <c r="S1342" i="10"/>
  <c r="I1426" i="10"/>
  <c r="S1343" i="10"/>
  <c r="S1344" i="10"/>
  <c r="H1426" i="10"/>
  <c r="S1345" i="10"/>
  <c r="S1346" i="10"/>
  <c r="S1347" i="10"/>
  <c r="S1348" i="10"/>
  <c r="S1349" i="10"/>
  <c r="S1350" i="10"/>
  <c r="S1351" i="10"/>
  <c r="S1352" i="10"/>
  <c r="S1353" i="10"/>
  <c r="S1354" i="10"/>
  <c r="S1355" i="10"/>
  <c r="S1356" i="10"/>
  <c r="S1357" i="10"/>
  <c r="S1358" i="10"/>
  <c r="S1359" i="10"/>
  <c r="S1360" i="10"/>
  <c r="S1361" i="10"/>
  <c r="S1362" i="10"/>
  <c r="S1363" i="10"/>
  <c r="S1364" i="10"/>
  <c r="S1365" i="10"/>
  <c r="S1366" i="10"/>
  <c r="S1367" i="10"/>
  <c r="S1368" i="10"/>
  <c r="S1369" i="10"/>
  <c r="S1370" i="10"/>
  <c r="S1371" i="10"/>
  <c r="S1372" i="10"/>
  <c r="S1373" i="10"/>
  <c r="S1374" i="10"/>
  <c r="S1375" i="10"/>
  <c r="S1376" i="10"/>
  <c r="S1377" i="10"/>
  <c r="S1378" i="10"/>
  <c r="S1379" i="10"/>
  <c r="S1380" i="10"/>
  <c r="S1381" i="10"/>
  <c r="S1382" i="10"/>
  <c r="S1383" i="10"/>
  <c r="S1384" i="10"/>
  <c r="S1385" i="10"/>
  <c r="S1386" i="10"/>
  <c r="S1387" i="10"/>
  <c r="S1388" i="10"/>
  <c r="S1389" i="10"/>
  <c r="S1390" i="10"/>
  <c r="S1391" i="10"/>
  <c r="S1392" i="10"/>
  <c r="S1393" i="10"/>
  <c r="S1394" i="10"/>
  <c r="S1395" i="10"/>
  <c r="S1396" i="10"/>
  <c r="S1397" i="10"/>
  <c r="S1398" i="10"/>
  <c r="S1399" i="10"/>
  <c r="S1400" i="10"/>
  <c r="S1401" i="10"/>
  <c r="S1402" i="10"/>
  <c r="S1403" i="10"/>
  <c r="S1404" i="10"/>
  <c r="S1405" i="10"/>
  <c r="S1406" i="10"/>
  <c r="S1407" i="10"/>
  <c r="S1408" i="10"/>
  <c r="S1409" i="10"/>
  <c r="S1410" i="10"/>
  <c r="S1411" i="10"/>
  <c r="S1412" i="10"/>
  <c r="S1413" i="10"/>
  <c r="S1414" i="10"/>
  <c r="S1415" i="10"/>
  <c r="S1416" i="10"/>
  <c r="S1417" i="10"/>
  <c r="S1418" i="10"/>
  <c r="S1419" i="10"/>
  <c r="S1420" i="10"/>
  <c r="S1421" i="10"/>
  <c r="S1422" i="10"/>
  <c r="S1423" i="10"/>
  <c r="S1424" i="10"/>
  <c r="S1425" i="10"/>
  <c r="S1239" i="10"/>
  <c r="S1240" i="10"/>
  <c r="S1241" i="10"/>
  <c r="S1242" i="10"/>
  <c r="S1243" i="10"/>
  <c r="S1244" i="10"/>
  <c r="L1331" i="10"/>
  <c r="S1245" i="10"/>
  <c r="S1246" i="10"/>
  <c r="S1247" i="10"/>
  <c r="I1331" i="10"/>
  <c r="P1331" i="10"/>
  <c r="S1248" i="10"/>
  <c r="S1249" i="10"/>
  <c r="S1250" i="10"/>
  <c r="S1251" i="10"/>
  <c r="S1252" i="10"/>
  <c r="S1253" i="10"/>
  <c r="S1254" i="10"/>
  <c r="S1255" i="10"/>
  <c r="S1256" i="10"/>
  <c r="S1257" i="10"/>
  <c r="S1258" i="10"/>
  <c r="S1259" i="10"/>
  <c r="S1260" i="10"/>
  <c r="S1261" i="10"/>
  <c r="S1262" i="10"/>
  <c r="S1263" i="10"/>
  <c r="S1264" i="10"/>
  <c r="S1265" i="10"/>
  <c r="S1266" i="10"/>
  <c r="S1267" i="10"/>
  <c r="S1268" i="10"/>
  <c r="S1269" i="10"/>
  <c r="S1270" i="10"/>
  <c r="S1271" i="10"/>
  <c r="S1272" i="10"/>
  <c r="S1273" i="10"/>
  <c r="S1274" i="10"/>
  <c r="S1275" i="10"/>
  <c r="S1276" i="10"/>
  <c r="S1277" i="10"/>
  <c r="S1278" i="10"/>
  <c r="S1279" i="10"/>
  <c r="S1280" i="10"/>
  <c r="S1281" i="10"/>
  <c r="S1282" i="10"/>
  <c r="S1283" i="10"/>
  <c r="S1284" i="10"/>
  <c r="S1285" i="10"/>
  <c r="S1286" i="10"/>
  <c r="S1287" i="10"/>
  <c r="S1288" i="10"/>
  <c r="S1289" i="10"/>
  <c r="S1290" i="10"/>
  <c r="S1291" i="10"/>
  <c r="S1292" i="10"/>
  <c r="S1293" i="10"/>
  <c r="S1294" i="10"/>
  <c r="S1295" i="10"/>
  <c r="S1296" i="10"/>
  <c r="S1297" i="10"/>
  <c r="S1298" i="10"/>
  <c r="S1299" i="10"/>
  <c r="S1300" i="10"/>
  <c r="S1301" i="10"/>
  <c r="S1302" i="10"/>
  <c r="S1303" i="10"/>
  <c r="S1304" i="10"/>
  <c r="S1305" i="10"/>
  <c r="S1306" i="10"/>
  <c r="S1307" i="10"/>
  <c r="S1308" i="10"/>
  <c r="S1309" i="10"/>
  <c r="S1310" i="10"/>
  <c r="S1311" i="10"/>
  <c r="S1312" i="10"/>
  <c r="S1313" i="10"/>
  <c r="S1314" i="10"/>
  <c r="S1315" i="10"/>
  <c r="S1316" i="10"/>
  <c r="S1317" i="10"/>
  <c r="S1318" i="10"/>
  <c r="S1319" i="10"/>
  <c r="S1320" i="10"/>
  <c r="S1321" i="10"/>
  <c r="S1322" i="10"/>
  <c r="S1323" i="10"/>
  <c r="S1324" i="10"/>
  <c r="S1325" i="10"/>
  <c r="S1326" i="10"/>
  <c r="S1327" i="10"/>
  <c r="S1328" i="10"/>
  <c r="S1329" i="10"/>
  <c r="S1330" i="10"/>
  <c r="S1144" i="10"/>
  <c r="S1145" i="10"/>
  <c r="S1146" i="10"/>
  <c r="S1147" i="10"/>
  <c r="S1148" i="10"/>
  <c r="S1149" i="10"/>
  <c r="S1150" i="10"/>
  <c r="S1151" i="10"/>
  <c r="S1152" i="10"/>
  <c r="S1153" i="10"/>
  <c r="S1154" i="10"/>
  <c r="S1155" i="10"/>
  <c r="L1236" i="10"/>
  <c r="S1156" i="10"/>
  <c r="S1157" i="10"/>
  <c r="S1158" i="10"/>
  <c r="S1159" i="10"/>
  <c r="S1160" i="10"/>
  <c r="S1161" i="10"/>
  <c r="S1162" i="10"/>
  <c r="S1163" i="10"/>
  <c r="S1164" i="10"/>
  <c r="S1165" i="10"/>
  <c r="S1166" i="10"/>
  <c r="S1167" i="10"/>
  <c r="S1168" i="10"/>
  <c r="S1169" i="10"/>
  <c r="S1170" i="10"/>
  <c r="S1171" i="10"/>
  <c r="S1172" i="10"/>
  <c r="S1173" i="10"/>
  <c r="S1174" i="10"/>
  <c r="S1175" i="10"/>
  <c r="S1176" i="10"/>
  <c r="S1177" i="10"/>
  <c r="S1178" i="10"/>
  <c r="S1179" i="10"/>
  <c r="S1180" i="10"/>
  <c r="S1181" i="10"/>
  <c r="S1182" i="10"/>
  <c r="S1183" i="10"/>
  <c r="S1184" i="10"/>
  <c r="S1185" i="10"/>
  <c r="S1186" i="10"/>
  <c r="S1187" i="10"/>
  <c r="S1188" i="10"/>
  <c r="S1189" i="10"/>
  <c r="S1190" i="10"/>
  <c r="S1191" i="10"/>
  <c r="S1192" i="10"/>
  <c r="S1193" i="10"/>
  <c r="S1194" i="10"/>
  <c r="S1195" i="10"/>
  <c r="S1196" i="10"/>
  <c r="S1197" i="10"/>
  <c r="S1198" i="10"/>
  <c r="S1199" i="10"/>
  <c r="S1200" i="10"/>
  <c r="S1201" i="10"/>
  <c r="S1202" i="10"/>
  <c r="S1203" i="10"/>
  <c r="S1204" i="10"/>
  <c r="S1205" i="10"/>
  <c r="S1206" i="10"/>
  <c r="S1207" i="10"/>
  <c r="S1208" i="10"/>
  <c r="S1209" i="10"/>
  <c r="S1210" i="10"/>
  <c r="S1211" i="10"/>
  <c r="S1212" i="10"/>
  <c r="S1213" i="10"/>
  <c r="S1214" i="10"/>
  <c r="S1215" i="10"/>
  <c r="S1216" i="10"/>
  <c r="S1217" i="10"/>
  <c r="S1218" i="10"/>
  <c r="S1219" i="10"/>
  <c r="S1220" i="10"/>
  <c r="S1221" i="10"/>
  <c r="S1222" i="10"/>
  <c r="S1223" i="10"/>
  <c r="S1224" i="10"/>
  <c r="S1225" i="10"/>
  <c r="S1226" i="10"/>
  <c r="S1227" i="10"/>
  <c r="S1228" i="10"/>
  <c r="S1229" i="10"/>
  <c r="S1230" i="10"/>
  <c r="S1231" i="10"/>
  <c r="S1232" i="10"/>
  <c r="S1233" i="10"/>
  <c r="S1234" i="10"/>
  <c r="S1235" i="10"/>
  <c r="S1049" i="10"/>
  <c r="S1050" i="10"/>
  <c r="S1051" i="10"/>
  <c r="S1052" i="10"/>
  <c r="P1141" i="10"/>
  <c r="S1053" i="10"/>
  <c r="S1054" i="10"/>
  <c r="S1055" i="10"/>
  <c r="K1141" i="10"/>
  <c r="S1056" i="10"/>
  <c r="J1141" i="10"/>
  <c r="S1057" i="10"/>
  <c r="S1058" i="10"/>
  <c r="S1059" i="10"/>
  <c r="S1060" i="10"/>
  <c r="S1061" i="10"/>
  <c r="S1062" i="10"/>
  <c r="S1063" i="10"/>
  <c r="S1064" i="10"/>
  <c r="S1065" i="10"/>
  <c r="S1066" i="10"/>
  <c r="S1067" i="10"/>
  <c r="S1068" i="10"/>
  <c r="S1069" i="10"/>
  <c r="S1070" i="10"/>
  <c r="S1071" i="10"/>
  <c r="S1072" i="10"/>
  <c r="S1073" i="10"/>
  <c r="S1074" i="10"/>
  <c r="S1075" i="10"/>
  <c r="S1076" i="10"/>
  <c r="S1077" i="10"/>
  <c r="S1078" i="10"/>
  <c r="S1079" i="10"/>
  <c r="S1080" i="10"/>
  <c r="S1081" i="10"/>
  <c r="S1082" i="10"/>
  <c r="S1083" i="10"/>
  <c r="S1084" i="10"/>
  <c r="S1085" i="10"/>
  <c r="S1086" i="10"/>
  <c r="S1087" i="10"/>
  <c r="S1088" i="10"/>
  <c r="S1089" i="10"/>
  <c r="S1090" i="10"/>
  <c r="S1091" i="10"/>
  <c r="S1092" i="10"/>
  <c r="S1093" i="10"/>
  <c r="S1094" i="10"/>
  <c r="S1095" i="10"/>
  <c r="S1096" i="10"/>
  <c r="S1097" i="10"/>
  <c r="S1098" i="10"/>
  <c r="S1099" i="10"/>
  <c r="S1100" i="10"/>
  <c r="S1101" i="10"/>
  <c r="S1102" i="10"/>
  <c r="S1103" i="10"/>
  <c r="S1104" i="10"/>
  <c r="S1105" i="10"/>
  <c r="S1106" i="10"/>
  <c r="S1107" i="10"/>
  <c r="S1108" i="10"/>
  <c r="S1109" i="10"/>
  <c r="S1110" i="10"/>
  <c r="S1111" i="10"/>
  <c r="S1112" i="10"/>
  <c r="S1113" i="10"/>
  <c r="S1114" i="10"/>
  <c r="S1115" i="10"/>
  <c r="S1116" i="10"/>
  <c r="S1117" i="10"/>
  <c r="S1118" i="10"/>
  <c r="S1119" i="10"/>
  <c r="S1120" i="10"/>
  <c r="S1121" i="10"/>
  <c r="S1122" i="10"/>
  <c r="S1123" i="10"/>
  <c r="S1124" i="10"/>
  <c r="S1125" i="10"/>
  <c r="S1126" i="10"/>
  <c r="S1127" i="10"/>
  <c r="S1128" i="10"/>
  <c r="S1129" i="10"/>
  <c r="S1130" i="10"/>
  <c r="S1131" i="10"/>
  <c r="S1132" i="10"/>
  <c r="S1133" i="10"/>
  <c r="S1134" i="10"/>
  <c r="S1135" i="10"/>
  <c r="S1136" i="10"/>
  <c r="S1137" i="10"/>
  <c r="S1138" i="10"/>
  <c r="S1139" i="10"/>
  <c r="S1140" i="10"/>
  <c r="S954" i="10"/>
  <c r="S955" i="10"/>
  <c r="S956" i="10"/>
  <c r="S957" i="10"/>
  <c r="S958" i="10"/>
  <c r="S959" i="10"/>
  <c r="S960" i="10"/>
  <c r="S961" i="10"/>
  <c r="S962" i="10"/>
  <c r="S963" i="10"/>
  <c r="S964" i="10"/>
  <c r="S965" i="10"/>
  <c r="L1046" i="10"/>
  <c r="S966" i="10"/>
  <c r="S967" i="10"/>
  <c r="S968" i="10"/>
  <c r="S969" i="10"/>
  <c r="S970" i="10"/>
  <c r="S971" i="10"/>
  <c r="S972" i="10"/>
  <c r="S973" i="10"/>
  <c r="S974" i="10"/>
  <c r="S975" i="10"/>
  <c r="S976" i="10"/>
  <c r="S977" i="10"/>
  <c r="S978" i="10"/>
  <c r="S979" i="10"/>
  <c r="S980" i="10"/>
  <c r="S981" i="10"/>
  <c r="S982" i="10"/>
  <c r="S983" i="10"/>
  <c r="S984" i="10"/>
  <c r="S985" i="10"/>
  <c r="S986" i="10"/>
  <c r="S987" i="10"/>
  <c r="S988" i="10"/>
  <c r="S989" i="10"/>
  <c r="S990" i="10"/>
  <c r="S991" i="10"/>
  <c r="S992" i="10"/>
  <c r="S993" i="10"/>
  <c r="S994" i="10"/>
  <c r="S995" i="10"/>
  <c r="S996" i="10"/>
  <c r="S997" i="10"/>
  <c r="S998" i="10"/>
  <c r="S999" i="10"/>
  <c r="S1000" i="10"/>
  <c r="S1001" i="10"/>
  <c r="S1002" i="10"/>
  <c r="S1003" i="10"/>
  <c r="S1004" i="10"/>
  <c r="S1005" i="10"/>
  <c r="S1006" i="10"/>
  <c r="S1007" i="10"/>
  <c r="S1008" i="10"/>
  <c r="S1009" i="10"/>
  <c r="S1010" i="10"/>
  <c r="S1011" i="10"/>
  <c r="S1012" i="10"/>
  <c r="S1013" i="10"/>
  <c r="S1014" i="10"/>
  <c r="S1015" i="10"/>
  <c r="S1016" i="10"/>
  <c r="S1017" i="10"/>
  <c r="S1018" i="10"/>
  <c r="S1019" i="10"/>
  <c r="S1020" i="10"/>
  <c r="S1021" i="10"/>
  <c r="S1022" i="10"/>
  <c r="S1023" i="10"/>
  <c r="S1024" i="10"/>
  <c r="S1025" i="10"/>
  <c r="S1026" i="10"/>
  <c r="S1027" i="10"/>
  <c r="S1028" i="10"/>
  <c r="S1029" i="10"/>
  <c r="S1030" i="10"/>
  <c r="S1031" i="10"/>
  <c r="S1032" i="10"/>
  <c r="S1033" i="10"/>
  <c r="S1034" i="10"/>
  <c r="S1035" i="10"/>
  <c r="S1036" i="10"/>
  <c r="S1037" i="10"/>
  <c r="S1038" i="10"/>
  <c r="S1039" i="10"/>
  <c r="S1040" i="10"/>
  <c r="S1041" i="10"/>
  <c r="S1042" i="10"/>
  <c r="S1043" i="10"/>
  <c r="S1044" i="10"/>
  <c r="S1045" i="10"/>
  <c r="S859" i="10"/>
  <c r="S860" i="10"/>
  <c r="S861" i="10"/>
  <c r="S862" i="10"/>
  <c r="P951" i="10"/>
  <c r="S863" i="10"/>
  <c r="S864" i="10"/>
  <c r="S865" i="10"/>
  <c r="K951" i="10"/>
  <c r="S866" i="10"/>
  <c r="J951" i="10"/>
  <c r="S867" i="10"/>
  <c r="S868" i="10"/>
  <c r="S869" i="10"/>
  <c r="S870" i="10"/>
  <c r="S871" i="10"/>
  <c r="S872" i="10"/>
  <c r="S873" i="10"/>
  <c r="S874" i="10"/>
  <c r="S875" i="10"/>
  <c r="S876" i="10"/>
  <c r="S877" i="10"/>
  <c r="S878" i="10"/>
  <c r="S879" i="10"/>
  <c r="S880" i="10"/>
  <c r="S881" i="10"/>
  <c r="S882" i="10"/>
  <c r="S883" i="10"/>
  <c r="S884" i="10"/>
  <c r="S885" i="10"/>
  <c r="S886" i="10"/>
  <c r="S887" i="10"/>
  <c r="S888" i="10"/>
  <c r="S889" i="10"/>
  <c r="S890" i="10"/>
  <c r="S891" i="10"/>
  <c r="S892" i="10"/>
  <c r="S893" i="10"/>
  <c r="S894" i="10"/>
  <c r="S895" i="10"/>
  <c r="S896" i="10"/>
  <c r="S897" i="10"/>
  <c r="S898" i="10"/>
  <c r="S899" i="10"/>
  <c r="S900" i="10"/>
  <c r="S901" i="10"/>
  <c r="S902" i="10"/>
  <c r="S903" i="10"/>
  <c r="S904" i="10"/>
  <c r="S905" i="10"/>
  <c r="S906" i="10"/>
  <c r="S907" i="10"/>
  <c r="S908" i="10"/>
  <c r="S909" i="10"/>
  <c r="S910" i="10"/>
  <c r="S911" i="10"/>
  <c r="S912" i="10"/>
  <c r="S913" i="10"/>
  <c r="S914" i="10"/>
  <c r="S915" i="10"/>
  <c r="S916" i="10"/>
  <c r="S917" i="10"/>
  <c r="S918" i="10"/>
  <c r="S919" i="10"/>
  <c r="S920" i="10"/>
  <c r="S921" i="10"/>
  <c r="S922" i="10"/>
  <c r="S923" i="10"/>
  <c r="S924" i="10"/>
  <c r="S925" i="10"/>
  <c r="S926" i="10"/>
  <c r="S927" i="10"/>
  <c r="S928" i="10"/>
  <c r="S929" i="10"/>
  <c r="S930" i="10"/>
  <c r="S931" i="10"/>
  <c r="S932" i="10"/>
  <c r="S933" i="10"/>
  <c r="S934" i="10"/>
  <c r="S935" i="10"/>
  <c r="S936" i="10"/>
  <c r="S937" i="10"/>
  <c r="S938" i="10"/>
  <c r="S939" i="10"/>
  <c r="S940" i="10"/>
  <c r="S941" i="10"/>
  <c r="S942" i="10"/>
  <c r="S943" i="10"/>
  <c r="S944" i="10"/>
  <c r="S945" i="10"/>
  <c r="S946" i="10"/>
  <c r="S947" i="10"/>
  <c r="S948" i="10"/>
  <c r="S949" i="10"/>
  <c r="S950" i="10"/>
  <c r="S764" i="10"/>
  <c r="S765" i="10"/>
  <c r="S766" i="10"/>
  <c r="S767" i="10"/>
  <c r="S768" i="10"/>
  <c r="S769" i="10"/>
  <c r="S770" i="10"/>
  <c r="S771" i="10"/>
  <c r="J856" i="10"/>
  <c r="S772" i="10"/>
  <c r="S773" i="10"/>
  <c r="S774" i="10"/>
  <c r="S775" i="10"/>
  <c r="L856" i="10"/>
  <c r="S776" i="10"/>
  <c r="S777" i="10"/>
  <c r="S778" i="10"/>
  <c r="S779" i="10"/>
  <c r="S780" i="10"/>
  <c r="S781" i="10"/>
  <c r="S782" i="10"/>
  <c r="S783" i="10"/>
  <c r="S784" i="10"/>
  <c r="S785" i="10"/>
  <c r="S786" i="10"/>
  <c r="S787" i="10"/>
  <c r="S788" i="10"/>
  <c r="S789" i="10"/>
  <c r="S790" i="10"/>
  <c r="S791" i="10"/>
  <c r="S792" i="10"/>
  <c r="S793" i="10"/>
  <c r="S794" i="10"/>
  <c r="S795" i="10"/>
  <c r="S796" i="10"/>
  <c r="S797" i="10"/>
  <c r="S798" i="10"/>
  <c r="S799" i="10"/>
  <c r="S800" i="10"/>
  <c r="S801" i="10"/>
  <c r="S802" i="10"/>
  <c r="S803" i="10"/>
  <c r="S804" i="10"/>
  <c r="S805" i="10"/>
  <c r="S806" i="10"/>
  <c r="S807" i="10"/>
  <c r="S808" i="10"/>
  <c r="S809" i="10"/>
  <c r="S810" i="10"/>
  <c r="S811" i="10"/>
  <c r="S812" i="10"/>
  <c r="S813" i="10"/>
  <c r="S814" i="10"/>
  <c r="S815" i="10"/>
  <c r="S816" i="10"/>
  <c r="S817" i="10"/>
  <c r="S818" i="10"/>
  <c r="S819" i="10"/>
  <c r="S820" i="10"/>
  <c r="S821" i="10"/>
  <c r="S822" i="10"/>
  <c r="S823" i="10"/>
  <c r="S824" i="10"/>
  <c r="S825" i="10"/>
  <c r="S826" i="10"/>
  <c r="S827" i="10"/>
  <c r="S828" i="10"/>
  <c r="S829" i="10"/>
  <c r="S830" i="10"/>
  <c r="S831" i="10"/>
  <c r="S832" i="10"/>
  <c r="S833" i="10"/>
  <c r="S834" i="10"/>
  <c r="S835" i="10"/>
  <c r="S836" i="10"/>
  <c r="S837" i="10"/>
  <c r="S838" i="10"/>
  <c r="S839" i="10"/>
  <c r="S840" i="10"/>
  <c r="S841" i="10"/>
  <c r="S842" i="10"/>
  <c r="S843" i="10"/>
  <c r="S844" i="10"/>
  <c r="S845" i="10"/>
  <c r="S846" i="10"/>
  <c r="S847" i="10"/>
  <c r="S848" i="10"/>
  <c r="S849" i="10"/>
  <c r="S850" i="10"/>
  <c r="S851" i="10"/>
  <c r="S852" i="10"/>
  <c r="S853" i="10"/>
  <c r="S854" i="10"/>
  <c r="S855" i="10"/>
  <c r="S669" i="10"/>
  <c r="S670" i="10"/>
  <c r="S671" i="10"/>
  <c r="S672" i="10"/>
  <c r="P761" i="10"/>
  <c r="S673" i="10"/>
  <c r="S674" i="10"/>
  <c r="S675" i="10"/>
  <c r="K761" i="10"/>
  <c r="S676" i="10"/>
  <c r="J761" i="10"/>
  <c r="S677" i="10"/>
  <c r="S678" i="10"/>
  <c r="S679" i="10"/>
  <c r="S680" i="10"/>
  <c r="S681" i="10"/>
  <c r="S682" i="10"/>
  <c r="S683" i="10"/>
  <c r="S684" i="10"/>
  <c r="S685" i="10"/>
  <c r="S686" i="10"/>
  <c r="S687" i="10"/>
  <c r="S688" i="10"/>
  <c r="S689" i="10"/>
  <c r="S690" i="10"/>
  <c r="S691" i="10"/>
  <c r="S692" i="10"/>
  <c r="S693" i="10"/>
  <c r="S694" i="10"/>
  <c r="S695" i="10"/>
  <c r="S696" i="10"/>
  <c r="S697" i="10"/>
  <c r="S698" i="10"/>
  <c r="S699" i="10"/>
  <c r="S700" i="10"/>
  <c r="S701" i="10"/>
  <c r="S702" i="10"/>
  <c r="S703" i="10"/>
  <c r="S704" i="10"/>
  <c r="S705" i="10"/>
  <c r="S706" i="10"/>
  <c r="S707" i="10"/>
  <c r="S708" i="10"/>
  <c r="S709" i="10"/>
  <c r="S710" i="10"/>
  <c r="S711" i="10"/>
  <c r="S712" i="10"/>
  <c r="S713" i="10"/>
  <c r="S714" i="10"/>
  <c r="S715" i="10"/>
  <c r="S716" i="10"/>
  <c r="S717" i="10"/>
  <c r="S718" i="10"/>
  <c r="S719" i="10"/>
  <c r="S720" i="10"/>
  <c r="S721" i="10"/>
  <c r="S722" i="10"/>
  <c r="S723" i="10"/>
  <c r="S724" i="10"/>
  <c r="S725" i="10"/>
  <c r="S726" i="10"/>
  <c r="S727" i="10"/>
  <c r="S728" i="10"/>
  <c r="S729" i="10"/>
  <c r="S730" i="10"/>
  <c r="S731" i="10"/>
  <c r="S732" i="10"/>
  <c r="S733" i="10"/>
  <c r="S734" i="10"/>
  <c r="S735" i="10"/>
  <c r="S736" i="10"/>
  <c r="S737" i="10"/>
  <c r="S738" i="10"/>
  <c r="S739" i="10"/>
  <c r="S740" i="10"/>
  <c r="S741" i="10"/>
  <c r="S742" i="10"/>
  <c r="S743" i="10"/>
  <c r="S744" i="10"/>
  <c r="S745" i="10"/>
  <c r="S746" i="10"/>
  <c r="S747" i="10"/>
  <c r="S748" i="10"/>
  <c r="S749" i="10"/>
  <c r="S750" i="10"/>
  <c r="S751" i="10"/>
  <c r="S752" i="10"/>
  <c r="S753" i="10"/>
  <c r="S754" i="10"/>
  <c r="S755" i="10"/>
  <c r="S756" i="10"/>
  <c r="S757" i="10"/>
  <c r="S758" i="10"/>
  <c r="S759" i="10"/>
  <c r="S760" i="10"/>
  <c r="S574" i="10"/>
  <c r="S575" i="10"/>
  <c r="S576" i="10"/>
  <c r="S577" i="10"/>
  <c r="S578" i="10"/>
  <c r="S579" i="10"/>
  <c r="S580" i="10"/>
  <c r="K666" i="10"/>
  <c r="S581" i="10"/>
  <c r="J666" i="10"/>
  <c r="S582" i="10"/>
  <c r="S583" i="10"/>
  <c r="S584" i="10"/>
  <c r="I666" i="10"/>
  <c r="S585" i="10"/>
  <c r="S586" i="10"/>
  <c r="F666" i="10"/>
  <c r="N666" i="10"/>
  <c r="S587" i="10"/>
  <c r="S588" i="10"/>
  <c r="S589" i="10"/>
  <c r="S590" i="10"/>
  <c r="S591" i="10"/>
  <c r="S592" i="10"/>
  <c r="S593" i="10"/>
  <c r="S594" i="10"/>
  <c r="S595" i="10"/>
  <c r="S596" i="10"/>
  <c r="S597" i="10"/>
  <c r="S598" i="10"/>
  <c r="S599" i="10"/>
  <c r="S600" i="10"/>
  <c r="S601" i="10"/>
  <c r="S602" i="10"/>
  <c r="S603" i="10"/>
  <c r="S604" i="10"/>
  <c r="S605" i="10"/>
  <c r="S606" i="10"/>
  <c r="S607" i="10"/>
  <c r="S608" i="10"/>
  <c r="S609" i="10"/>
  <c r="S610" i="10"/>
  <c r="S611" i="10"/>
  <c r="S612" i="10"/>
  <c r="S613" i="10"/>
  <c r="S614" i="10"/>
  <c r="S615" i="10"/>
  <c r="S616" i="10"/>
  <c r="S617" i="10"/>
  <c r="S618" i="10"/>
  <c r="S619" i="10"/>
  <c r="S620" i="10"/>
  <c r="S621" i="10"/>
  <c r="S622" i="10"/>
  <c r="S623" i="10"/>
  <c r="S624" i="10"/>
  <c r="S625" i="10"/>
  <c r="S626" i="10"/>
  <c r="S627" i="10"/>
  <c r="S628" i="10"/>
  <c r="S629" i="10"/>
  <c r="S630" i="10"/>
  <c r="S631" i="10"/>
  <c r="S632" i="10"/>
  <c r="S633" i="10"/>
  <c r="S634" i="10"/>
  <c r="S635" i="10"/>
  <c r="S636" i="10"/>
  <c r="S637" i="10"/>
  <c r="S638" i="10"/>
  <c r="S639" i="10"/>
  <c r="S640" i="10"/>
  <c r="S641" i="10"/>
  <c r="S642" i="10"/>
  <c r="S643" i="10"/>
  <c r="S644" i="10"/>
  <c r="S645" i="10"/>
  <c r="S646" i="10"/>
  <c r="S647" i="10"/>
  <c r="S648" i="10"/>
  <c r="S649" i="10"/>
  <c r="S650" i="10"/>
  <c r="S651" i="10"/>
  <c r="S652" i="10"/>
  <c r="S653" i="10"/>
  <c r="S654" i="10"/>
  <c r="S655" i="10"/>
  <c r="S656" i="10"/>
  <c r="S657" i="10"/>
  <c r="S658" i="10"/>
  <c r="S659" i="10"/>
  <c r="S660" i="10"/>
  <c r="S661" i="10"/>
  <c r="S662" i="10"/>
  <c r="S663" i="10"/>
  <c r="S664" i="10"/>
  <c r="S665" i="10"/>
  <c r="S479" i="10"/>
  <c r="S480" i="10"/>
  <c r="S481" i="10"/>
  <c r="S482" i="10"/>
  <c r="P571" i="10"/>
  <c r="S483" i="10"/>
  <c r="S484" i="10"/>
  <c r="S485" i="10"/>
  <c r="K571" i="10"/>
  <c r="S486" i="10"/>
  <c r="J571" i="10"/>
  <c r="S487" i="10"/>
  <c r="S488" i="10"/>
  <c r="S489" i="10"/>
  <c r="S490" i="10"/>
  <c r="S491" i="10"/>
  <c r="S492" i="10"/>
  <c r="S493" i="10"/>
  <c r="S494" i="10"/>
  <c r="S495" i="10"/>
  <c r="S496" i="10"/>
  <c r="S497" i="10"/>
  <c r="S498" i="10"/>
  <c r="S499" i="10"/>
  <c r="S500" i="10"/>
  <c r="S501" i="10"/>
  <c r="S502" i="10"/>
  <c r="S503" i="10"/>
  <c r="S504" i="10"/>
  <c r="S505" i="10"/>
  <c r="S506" i="10"/>
  <c r="S507" i="10"/>
  <c r="S508" i="10"/>
  <c r="S509" i="10"/>
  <c r="S510" i="10"/>
  <c r="S511" i="10"/>
  <c r="S512" i="10"/>
  <c r="S513" i="10"/>
  <c r="S514" i="10"/>
  <c r="S515" i="10"/>
  <c r="S516" i="10"/>
  <c r="S517" i="10"/>
  <c r="S518" i="10"/>
  <c r="S519" i="10"/>
  <c r="S520" i="10"/>
  <c r="S521" i="10"/>
  <c r="S522" i="10"/>
  <c r="S523" i="10"/>
  <c r="S524" i="10"/>
  <c r="S525" i="10"/>
  <c r="S526" i="10"/>
  <c r="S527" i="10"/>
  <c r="S528" i="10"/>
  <c r="S529" i="10"/>
  <c r="S530" i="10"/>
  <c r="S531" i="10"/>
  <c r="S532" i="10"/>
  <c r="S533" i="10"/>
  <c r="S534" i="10"/>
  <c r="S535" i="10"/>
  <c r="S536" i="10"/>
  <c r="S537" i="10"/>
  <c r="S538" i="10"/>
  <c r="S539" i="10"/>
  <c r="S540" i="10"/>
  <c r="S541" i="10"/>
  <c r="S542" i="10"/>
  <c r="S543" i="10"/>
  <c r="S544" i="10"/>
  <c r="S545" i="10"/>
  <c r="S546" i="10"/>
  <c r="S547" i="10"/>
  <c r="S548" i="10"/>
  <c r="S549" i="10"/>
  <c r="S550" i="10"/>
  <c r="S551" i="10"/>
  <c r="S552" i="10"/>
  <c r="S553" i="10"/>
  <c r="S554" i="10"/>
  <c r="S555" i="10"/>
  <c r="S556" i="10"/>
  <c r="S557" i="10"/>
  <c r="S558" i="10"/>
  <c r="S559" i="10"/>
  <c r="S560" i="10"/>
  <c r="S561" i="10"/>
  <c r="S562" i="10"/>
  <c r="S563" i="10"/>
  <c r="S564" i="10"/>
  <c r="S565" i="10"/>
  <c r="S566" i="10"/>
  <c r="S567" i="10"/>
  <c r="S568" i="10"/>
  <c r="S569" i="10"/>
  <c r="S570" i="10"/>
  <c r="S384" i="10"/>
  <c r="S385" i="10"/>
  <c r="S386" i="10"/>
  <c r="S387" i="10"/>
  <c r="S388" i="10"/>
  <c r="S389" i="10"/>
  <c r="S390" i="10"/>
  <c r="S391" i="10"/>
  <c r="J476" i="10"/>
  <c r="S392" i="10"/>
  <c r="S393" i="10"/>
  <c r="H476" i="10"/>
  <c r="S394" i="10"/>
  <c r="S395" i="10"/>
  <c r="S396" i="10"/>
  <c r="F476" i="10"/>
  <c r="N476" i="10"/>
  <c r="S397" i="10"/>
  <c r="S398" i="10"/>
  <c r="S399" i="10"/>
  <c r="S400" i="10"/>
  <c r="S401" i="10"/>
  <c r="S402" i="10"/>
  <c r="S403" i="10"/>
  <c r="S404" i="10"/>
  <c r="S405" i="10"/>
  <c r="S406" i="10"/>
  <c r="S407" i="10"/>
  <c r="S408" i="10"/>
  <c r="S409" i="10"/>
  <c r="S410" i="10"/>
  <c r="S411" i="10"/>
  <c r="S412" i="10"/>
  <c r="S413" i="10"/>
  <c r="S414" i="10"/>
  <c r="S415" i="10"/>
  <c r="S416" i="10"/>
  <c r="S417" i="10"/>
  <c r="S418" i="10"/>
  <c r="S419" i="10"/>
  <c r="S420" i="10"/>
  <c r="S421" i="10"/>
  <c r="S422" i="10"/>
  <c r="S423" i="10"/>
  <c r="S424" i="10"/>
  <c r="S425" i="10"/>
  <c r="S426" i="10"/>
  <c r="S427" i="10"/>
  <c r="S428" i="10"/>
  <c r="S429" i="10"/>
  <c r="S430" i="10"/>
  <c r="S431" i="10"/>
  <c r="S432" i="10"/>
  <c r="S433" i="10"/>
  <c r="S434" i="10"/>
  <c r="S435" i="10"/>
  <c r="S436" i="10"/>
  <c r="S437" i="10"/>
  <c r="S438" i="10"/>
  <c r="S439" i="10"/>
  <c r="S440" i="10"/>
  <c r="S441" i="10"/>
  <c r="S442" i="10"/>
  <c r="S443" i="10"/>
  <c r="S444" i="10"/>
  <c r="S445" i="10"/>
  <c r="S446" i="10"/>
  <c r="S447" i="10"/>
  <c r="S448" i="10"/>
  <c r="S449" i="10"/>
  <c r="S450" i="10"/>
  <c r="S451" i="10"/>
  <c r="S452" i="10"/>
  <c r="S453" i="10"/>
  <c r="S454" i="10"/>
  <c r="S455" i="10"/>
  <c r="S456" i="10"/>
  <c r="S457" i="10"/>
  <c r="S458" i="10"/>
  <c r="S459" i="10"/>
  <c r="S460" i="10"/>
  <c r="S461" i="10"/>
  <c r="S462" i="10"/>
  <c r="S463" i="10"/>
  <c r="S464" i="10"/>
  <c r="S465" i="10"/>
  <c r="S466" i="10"/>
  <c r="S467" i="10"/>
  <c r="S468" i="10"/>
  <c r="S469" i="10"/>
  <c r="S470" i="10"/>
  <c r="S471" i="10"/>
  <c r="S472" i="10"/>
  <c r="S473" i="10"/>
  <c r="S474" i="10"/>
  <c r="S475" i="10"/>
  <c r="S289" i="10"/>
  <c r="S290" i="10"/>
  <c r="S291" i="10"/>
  <c r="S292" i="10"/>
  <c r="P381" i="10"/>
  <c r="S293" i="10"/>
  <c r="S294" i="10"/>
  <c r="S295" i="10"/>
  <c r="S296" i="10"/>
  <c r="J381" i="10"/>
  <c r="S297" i="10"/>
  <c r="S298" i="10"/>
  <c r="S299" i="10"/>
  <c r="S300" i="10"/>
  <c r="S301" i="10"/>
  <c r="S302" i="10"/>
  <c r="S303" i="10"/>
  <c r="S304" i="10"/>
  <c r="S305" i="10"/>
  <c r="S306" i="10"/>
  <c r="S307" i="10"/>
  <c r="S308" i="10"/>
  <c r="S309" i="10"/>
  <c r="S310" i="10"/>
  <c r="S311" i="10"/>
  <c r="S312" i="10"/>
  <c r="S313" i="10"/>
  <c r="S314" i="10"/>
  <c r="S315" i="10"/>
  <c r="S316" i="10"/>
  <c r="S317" i="10"/>
  <c r="S318" i="10"/>
  <c r="S319" i="10"/>
  <c r="S320" i="10"/>
  <c r="S321" i="10"/>
  <c r="S322" i="10"/>
  <c r="S323" i="10"/>
  <c r="S324" i="10"/>
  <c r="S325" i="10"/>
  <c r="S326" i="10"/>
  <c r="S327" i="10"/>
  <c r="S328" i="10"/>
  <c r="S329" i="10"/>
  <c r="S330" i="10"/>
  <c r="S331" i="10"/>
  <c r="S332" i="10"/>
  <c r="S333" i="10"/>
  <c r="S334" i="10"/>
  <c r="S335" i="10"/>
  <c r="S336" i="10"/>
  <c r="S337" i="10"/>
  <c r="S338" i="10"/>
  <c r="S339" i="10"/>
  <c r="S340" i="10"/>
  <c r="S341" i="10"/>
  <c r="S342" i="10"/>
  <c r="S343" i="10"/>
  <c r="S344" i="10"/>
  <c r="S345" i="10"/>
  <c r="S346" i="10"/>
  <c r="S347" i="10"/>
  <c r="S348" i="10"/>
  <c r="S349" i="10"/>
  <c r="S350" i="10"/>
  <c r="S351" i="10"/>
  <c r="S352" i="10"/>
  <c r="S353" i="10"/>
  <c r="S354" i="10"/>
  <c r="S355" i="10"/>
  <c r="S356" i="10"/>
  <c r="S357" i="10"/>
  <c r="S358" i="10"/>
  <c r="S359" i="10"/>
  <c r="S360" i="10"/>
  <c r="S361" i="10"/>
  <c r="S362" i="10"/>
  <c r="S363" i="10"/>
  <c r="S364" i="10"/>
  <c r="S365" i="10"/>
  <c r="S366" i="10"/>
  <c r="S367" i="10"/>
  <c r="S368" i="10"/>
  <c r="S369" i="10"/>
  <c r="S370" i="10"/>
  <c r="S371" i="10"/>
  <c r="S372" i="10"/>
  <c r="S373" i="10"/>
  <c r="S374" i="10"/>
  <c r="S375" i="10"/>
  <c r="S376" i="10"/>
  <c r="S377" i="10"/>
  <c r="S378" i="10"/>
  <c r="S379" i="10"/>
  <c r="S380" i="10"/>
  <c r="S194" i="10"/>
  <c r="S195" i="10"/>
  <c r="S196" i="10"/>
  <c r="S197" i="10"/>
  <c r="S198" i="10"/>
  <c r="S199" i="10"/>
  <c r="S200" i="10"/>
  <c r="S201" i="10"/>
  <c r="S202" i="10"/>
  <c r="S203" i="10"/>
  <c r="S204" i="10"/>
  <c r="S205" i="10"/>
  <c r="S206" i="10"/>
  <c r="S207" i="10"/>
  <c r="S208" i="10"/>
  <c r="S209" i="10"/>
  <c r="S210" i="10"/>
  <c r="S211" i="10"/>
  <c r="S212" i="10"/>
  <c r="S213" i="10"/>
  <c r="S214" i="10"/>
  <c r="S215" i="10"/>
  <c r="S216" i="10"/>
  <c r="S217" i="10"/>
  <c r="S218" i="10"/>
  <c r="S219" i="10"/>
  <c r="S220" i="10"/>
  <c r="S221" i="10"/>
  <c r="S222" i="10"/>
  <c r="S223" i="10"/>
  <c r="S224" i="10"/>
  <c r="S225" i="10"/>
  <c r="S226" i="10"/>
  <c r="S227" i="10"/>
  <c r="S228" i="10"/>
  <c r="S229" i="10"/>
  <c r="S230" i="10"/>
  <c r="S231" i="10"/>
  <c r="S232" i="10"/>
  <c r="S233" i="10"/>
  <c r="S234" i="10"/>
  <c r="S235" i="10"/>
  <c r="S236" i="10"/>
  <c r="S237" i="10"/>
  <c r="S238" i="10"/>
  <c r="S239" i="10"/>
  <c r="S240" i="10"/>
  <c r="S241" i="10"/>
  <c r="S242" i="10"/>
  <c r="S243" i="10"/>
  <c r="S244" i="10"/>
  <c r="S245" i="10"/>
  <c r="S246" i="10"/>
  <c r="S247" i="10"/>
  <c r="S248" i="10"/>
  <c r="S249" i="10"/>
  <c r="S250" i="10"/>
  <c r="S251" i="10"/>
  <c r="S252" i="10"/>
  <c r="S253" i="10"/>
  <c r="S254" i="10"/>
  <c r="S255" i="10"/>
  <c r="S256" i="10"/>
  <c r="S257" i="10"/>
  <c r="S258" i="10"/>
  <c r="S259" i="10"/>
  <c r="S260" i="10"/>
  <c r="S261" i="10"/>
  <c r="S262" i="10"/>
  <c r="S263" i="10"/>
  <c r="S264" i="10"/>
  <c r="S265" i="10"/>
  <c r="S266" i="10"/>
  <c r="S267" i="10"/>
  <c r="S268" i="10"/>
  <c r="S269" i="10"/>
  <c r="S270" i="10"/>
  <c r="S271" i="10"/>
  <c r="S272" i="10"/>
  <c r="S273" i="10"/>
  <c r="S274" i="10"/>
  <c r="S275" i="10"/>
  <c r="S276" i="10"/>
  <c r="S277" i="10"/>
  <c r="S278" i="10"/>
  <c r="S279" i="10"/>
  <c r="S280" i="10"/>
  <c r="S281" i="10"/>
  <c r="S282" i="10"/>
  <c r="S283" i="10"/>
  <c r="S284" i="10"/>
  <c r="S285" i="10"/>
  <c r="S99" i="10"/>
  <c r="S100" i="10"/>
  <c r="S101" i="10"/>
  <c r="S102" i="10"/>
  <c r="S103" i="10"/>
  <c r="S104" i="10"/>
  <c r="S105" i="10"/>
  <c r="S106" i="10"/>
  <c r="S107" i="10"/>
  <c r="S108" i="10"/>
  <c r="S109" i="10"/>
  <c r="S110" i="10"/>
  <c r="S111" i="10"/>
  <c r="S112" i="10"/>
  <c r="S113" i="10"/>
  <c r="S114" i="10"/>
  <c r="S115" i="10"/>
  <c r="S116" i="10"/>
  <c r="S117" i="10"/>
  <c r="S118" i="10"/>
  <c r="S119" i="10"/>
  <c r="S120" i="10"/>
  <c r="S121" i="10"/>
  <c r="S122" i="10"/>
  <c r="S123" i="10"/>
  <c r="S124" i="10"/>
  <c r="S125" i="10"/>
  <c r="S126" i="10"/>
  <c r="S127" i="10"/>
  <c r="S128" i="10"/>
  <c r="S129" i="10"/>
  <c r="S130" i="10"/>
  <c r="S131" i="10"/>
  <c r="S132" i="10"/>
  <c r="S133" i="10"/>
  <c r="S134" i="10"/>
  <c r="S135" i="10"/>
  <c r="S136" i="10"/>
  <c r="S137" i="10"/>
  <c r="S138" i="10"/>
  <c r="S139" i="10"/>
  <c r="S140" i="10"/>
  <c r="S141" i="10"/>
  <c r="S142" i="10"/>
  <c r="S143" i="10"/>
  <c r="S144" i="10"/>
  <c r="S145" i="10"/>
  <c r="S146" i="10"/>
  <c r="S147" i="10"/>
  <c r="S148" i="10"/>
  <c r="S149" i="10"/>
  <c r="S150" i="10"/>
  <c r="S151" i="10"/>
  <c r="S152" i="10"/>
  <c r="S153" i="10"/>
  <c r="S154" i="10"/>
  <c r="S155" i="10"/>
  <c r="S156" i="10"/>
  <c r="S157" i="10"/>
  <c r="S158" i="10"/>
  <c r="S159" i="10"/>
  <c r="S160" i="10"/>
  <c r="S161" i="10"/>
  <c r="S162" i="10"/>
  <c r="S163" i="10"/>
  <c r="S164" i="10"/>
  <c r="S165" i="10"/>
  <c r="S166" i="10"/>
  <c r="S167" i="10"/>
  <c r="S168" i="10"/>
  <c r="S169" i="10"/>
  <c r="S170" i="10"/>
  <c r="S171" i="10"/>
  <c r="S172" i="10"/>
  <c r="S173" i="10"/>
  <c r="S174" i="10"/>
  <c r="S175" i="10"/>
  <c r="S176" i="10"/>
  <c r="S177" i="10"/>
  <c r="S178" i="10"/>
  <c r="S179" i="10"/>
  <c r="S180" i="10"/>
  <c r="S181" i="10"/>
  <c r="S182" i="10"/>
  <c r="S183" i="10"/>
  <c r="S184" i="10"/>
  <c r="S185" i="10"/>
  <c r="S186" i="10"/>
  <c r="S187" i="10"/>
  <c r="S188" i="10"/>
  <c r="S189" i="10"/>
  <c r="S190" i="10"/>
  <c r="S4" i="10"/>
  <c r="S5" i="10"/>
  <c r="S6" i="10"/>
  <c r="S7" i="10"/>
  <c r="S8" i="10"/>
  <c r="S9" i="10"/>
  <c r="S10" i="10"/>
  <c r="S11" i="10"/>
  <c r="S12" i="10"/>
  <c r="S13" i="10"/>
  <c r="S14" i="10"/>
  <c r="S15" i="10"/>
  <c r="S16" i="10"/>
  <c r="S17" i="10"/>
  <c r="S18" i="10"/>
  <c r="S19" i="10"/>
  <c r="S20" i="10"/>
  <c r="S21" i="10"/>
  <c r="S22" i="10"/>
  <c r="S23" i="10"/>
  <c r="S24" i="10"/>
  <c r="S25" i="10"/>
  <c r="S26" i="10"/>
  <c r="S27" i="10"/>
  <c r="S28" i="10"/>
  <c r="S29" i="10"/>
  <c r="S30" i="10"/>
  <c r="S31" i="10"/>
  <c r="S32" i="10"/>
  <c r="S33" i="10"/>
  <c r="S34" i="10"/>
  <c r="S35" i="10"/>
  <c r="S36" i="10"/>
  <c r="S37" i="10"/>
  <c r="S38" i="10"/>
  <c r="S39" i="10"/>
  <c r="S40" i="10"/>
  <c r="S41" i="10"/>
  <c r="S42" i="10"/>
  <c r="S43" i="10"/>
  <c r="S44" i="10"/>
  <c r="S45" i="10"/>
  <c r="S46" i="10"/>
  <c r="S47" i="10"/>
  <c r="S48" i="10"/>
  <c r="S49" i="10"/>
  <c r="S50" i="10"/>
  <c r="S51" i="10"/>
  <c r="S52" i="10"/>
  <c r="S53" i="10"/>
  <c r="S54" i="10"/>
  <c r="S55" i="10"/>
  <c r="S56" i="10"/>
  <c r="S57" i="10"/>
  <c r="S58" i="10"/>
  <c r="S59" i="10"/>
  <c r="S60" i="10"/>
  <c r="S61" i="10"/>
  <c r="S62" i="10"/>
  <c r="S63" i="10"/>
  <c r="S64" i="10"/>
  <c r="S65" i="10"/>
  <c r="S66" i="10"/>
  <c r="S67" i="10"/>
  <c r="S68" i="10"/>
  <c r="S69" i="10"/>
  <c r="S70" i="10"/>
  <c r="S71" i="10"/>
  <c r="S72" i="10"/>
  <c r="S73" i="10"/>
  <c r="S74" i="10"/>
  <c r="S75" i="10"/>
  <c r="S76" i="10"/>
  <c r="S77" i="10"/>
  <c r="S78" i="10"/>
  <c r="S79" i="10"/>
  <c r="S80" i="10"/>
  <c r="S81" i="10"/>
  <c r="S82" i="10"/>
  <c r="S83" i="10"/>
  <c r="S84" i="10"/>
  <c r="S85" i="10"/>
  <c r="S86" i="10"/>
  <c r="S87" i="10"/>
  <c r="S88" i="10"/>
  <c r="S89" i="10"/>
  <c r="S90" i="10"/>
  <c r="S91" i="10"/>
  <c r="S92" i="10"/>
  <c r="S93" i="10"/>
  <c r="S94" i="10"/>
  <c r="S95" i="10"/>
  <c r="D3706" i="10"/>
  <c r="Q3516" i="10"/>
  <c r="I3516" i="10"/>
  <c r="G3516" i="10"/>
  <c r="E3516" i="10"/>
  <c r="D3516" i="10"/>
  <c r="C3516" i="10"/>
  <c r="P3421" i="10"/>
  <c r="G3421" i="10"/>
  <c r="F3326" i="10"/>
  <c r="D3326" i="10"/>
  <c r="D3136" i="10"/>
  <c r="D2946" i="10"/>
  <c r="D2756" i="10"/>
  <c r="H2661" i="10"/>
  <c r="D2566" i="10"/>
  <c r="D2376" i="10"/>
  <c r="D2186" i="10"/>
  <c r="L1996" i="10"/>
  <c r="D1996" i="10"/>
  <c r="D1806" i="10"/>
  <c r="P1711" i="10"/>
  <c r="D1616" i="10"/>
  <c r="D1426" i="10"/>
  <c r="H1331" i="10"/>
  <c r="D1236" i="10"/>
  <c r="H1141" i="10"/>
  <c r="D1046" i="10"/>
  <c r="H951" i="10"/>
  <c r="D856" i="10"/>
  <c r="H761" i="10"/>
  <c r="L666" i="10"/>
  <c r="D666" i="10"/>
  <c r="H571" i="10"/>
  <c r="L476" i="10"/>
  <c r="D476" i="10"/>
  <c r="H381" i="10"/>
  <c r="S286" i="10" l="1"/>
  <c r="S1521" i="10"/>
  <c r="S1806" i="10"/>
  <c r="S2566" i="10"/>
  <c r="S2471" i="10"/>
  <c r="S96" i="10"/>
  <c r="S3516" i="10"/>
  <c r="S1616" i="10"/>
  <c r="O2376" i="10"/>
  <c r="H2946" i="10"/>
  <c r="S3231" i="10"/>
  <c r="O3326" i="10"/>
  <c r="R1711" i="10"/>
  <c r="R3516" i="10"/>
  <c r="S381" i="10"/>
  <c r="O476" i="10"/>
  <c r="P476" i="10"/>
  <c r="H666" i="10"/>
  <c r="S666" i="10"/>
  <c r="P666" i="10"/>
  <c r="P856" i="10"/>
  <c r="O1046" i="10"/>
  <c r="P1046" i="10"/>
  <c r="O1141" i="10"/>
  <c r="K1331" i="10"/>
  <c r="I1521" i="10"/>
  <c r="K1521" i="10"/>
  <c r="L1521" i="10"/>
  <c r="I1616" i="10"/>
  <c r="I1806" i="10"/>
  <c r="I1901" i="10"/>
  <c r="I1996" i="10"/>
  <c r="I2091" i="10"/>
  <c r="K2091" i="10"/>
  <c r="L2091" i="10"/>
  <c r="I2186" i="10"/>
  <c r="I2281" i="10"/>
  <c r="I2376" i="10"/>
  <c r="I2471" i="10"/>
  <c r="K2471" i="10"/>
  <c r="L2471" i="10"/>
  <c r="Q2566" i="10"/>
  <c r="K2661" i="10"/>
  <c r="S2661" i="10"/>
  <c r="Q2661" i="10"/>
  <c r="J2756" i="10"/>
  <c r="J2851" i="10"/>
  <c r="Q2851" i="10"/>
  <c r="J2946" i="10"/>
  <c r="J3041" i="10"/>
  <c r="Q3041" i="10"/>
  <c r="I3326" i="10"/>
  <c r="J3326" i="10"/>
  <c r="K3326" i="10"/>
  <c r="I3611" i="10"/>
  <c r="L3611" i="10"/>
  <c r="I3706" i="10"/>
  <c r="N381" i="10"/>
  <c r="N761" i="10"/>
  <c r="N856" i="10"/>
  <c r="S856" i="10"/>
  <c r="N951" i="10"/>
  <c r="N1046" i="10"/>
  <c r="S1141" i="10"/>
  <c r="P1236" i="10"/>
  <c r="N1236" i="10"/>
  <c r="K1426" i="10"/>
  <c r="J1521" i="10"/>
  <c r="Q1521" i="10"/>
  <c r="K1616" i="10"/>
  <c r="K1711" i="10"/>
  <c r="Q1711" i="10"/>
  <c r="K1806" i="10"/>
  <c r="S1901" i="10"/>
  <c r="J1996" i="10"/>
  <c r="K1996" i="10"/>
  <c r="S1996" i="10"/>
  <c r="J2091" i="10"/>
  <c r="J2186" i="10"/>
  <c r="K2186" i="10"/>
  <c r="S2281" i="10"/>
  <c r="J2376" i="10"/>
  <c r="K2376" i="10"/>
  <c r="P2566" i="10"/>
  <c r="P2756" i="10"/>
  <c r="O2851" i="10"/>
  <c r="P2946" i="10"/>
  <c r="O3041" i="10"/>
  <c r="P3136" i="10"/>
  <c r="J3611" i="10"/>
  <c r="K3611" i="10"/>
  <c r="R2661" i="10"/>
  <c r="Q381" i="10"/>
  <c r="Q476" i="10"/>
  <c r="Q571" i="10"/>
  <c r="Q666" i="10"/>
  <c r="Q761" i="10"/>
  <c r="S1046" i="10"/>
  <c r="Q1046" i="10"/>
  <c r="J1236" i="10"/>
  <c r="S1331" i="10"/>
  <c r="P1426" i="10"/>
  <c r="P1616" i="10"/>
  <c r="S1711" i="10"/>
  <c r="P1806" i="10"/>
  <c r="P1996" i="10"/>
  <c r="S2091" i="10"/>
  <c r="P2186" i="10"/>
  <c r="P2376" i="10"/>
  <c r="N2661" i="10"/>
  <c r="N2756" i="10"/>
  <c r="S2756" i="10"/>
  <c r="N2946" i="10"/>
  <c r="K3041" i="10"/>
  <c r="N3136" i="10"/>
  <c r="J3231" i="10"/>
  <c r="P3326" i="10"/>
  <c r="S3611" i="10"/>
  <c r="S3706" i="10"/>
  <c r="P3706" i="10"/>
  <c r="Q1236" i="10"/>
  <c r="O2186" i="10"/>
  <c r="I476" i="10"/>
  <c r="I571" i="10"/>
  <c r="L571" i="10"/>
  <c r="N571" i="10"/>
  <c r="O571" i="10"/>
  <c r="I761" i="10"/>
  <c r="Q856" i="10"/>
  <c r="S951" i="10"/>
  <c r="I1141" i="10"/>
  <c r="N1141" i="10"/>
  <c r="Q1331" i="10"/>
  <c r="J1426" i="10"/>
  <c r="N1426" i="10"/>
  <c r="S1426" i="10"/>
  <c r="N1521" i="10"/>
  <c r="N1616" i="10"/>
  <c r="N1806" i="10"/>
  <c r="N1901" i="10"/>
  <c r="N2091" i="10"/>
  <c r="N2186" i="10"/>
  <c r="S2186" i="10"/>
  <c r="Q2376" i="10"/>
  <c r="S2376" i="10"/>
  <c r="N2471" i="10"/>
  <c r="O2756" i="10"/>
  <c r="S2851" i="10"/>
  <c r="O2946" i="10"/>
  <c r="S2946" i="10"/>
  <c r="Q2946" i="10"/>
  <c r="S3041" i="10"/>
  <c r="K3136" i="10"/>
  <c r="S3136" i="10"/>
  <c r="J3136" i="10"/>
  <c r="Q3136" i="10"/>
  <c r="N3611" i="10"/>
  <c r="N3706" i="10"/>
  <c r="O1806" i="10"/>
  <c r="O1901" i="10"/>
  <c r="R571" i="10"/>
  <c r="R1901" i="10"/>
  <c r="K476" i="10"/>
  <c r="H856" i="10"/>
  <c r="H1236" i="10"/>
  <c r="K1236" i="10"/>
  <c r="N1331" i="10"/>
  <c r="O1426" i="10"/>
  <c r="Q1426" i="10"/>
  <c r="J1616" i="10"/>
  <c r="Q1616" i="10"/>
  <c r="J1806" i="10"/>
  <c r="Q1996" i="10"/>
  <c r="Q2091" i="10"/>
  <c r="Q2186" i="10"/>
  <c r="Q2471" i="10"/>
  <c r="I2661" i="10"/>
  <c r="N2851" i="10"/>
  <c r="N3041" i="10"/>
  <c r="H3136" i="10"/>
  <c r="N3231" i="10"/>
  <c r="Q3326" i="10"/>
  <c r="Q3611" i="10"/>
  <c r="J3706" i="10"/>
  <c r="Q3706" i="10"/>
  <c r="O2471" i="10"/>
  <c r="O3611" i="10"/>
  <c r="S191" i="10"/>
  <c r="O381" i="10"/>
  <c r="O666" i="10"/>
  <c r="S761" i="10"/>
  <c r="O761" i="10"/>
  <c r="O856" i="10"/>
  <c r="O951" i="10"/>
  <c r="H1046" i="10"/>
  <c r="J1046" i="10"/>
  <c r="S1236" i="10"/>
  <c r="O1236" i="10"/>
  <c r="J1331" i="10"/>
  <c r="I1711" i="10"/>
  <c r="N1711" i="10"/>
  <c r="Q1806" i="10"/>
  <c r="N2281" i="10"/>
  <c r="I2566" i="10"/>
  <c r="N2566" i="10"/>
  <c r="H2756" i="10"/>
  <c r="H3326" i="10"/>
  <c r="R3326" i="10"/>
  <c r="S3234" i="10"/>
  <c r="S3326" i="10" s="1"/>
  <c r="O1521" i="10"/>
  <c r="O2091" i="10"/>
  <c r="O2281" i="10"/>
  <c r="R2281" i="10"/>
  <c r="I381" i="10"/>
  <c r="K381" i="10"/>
  <c r="L381" i="10"/>
  <c r="S476" i="10"/>
  <c r="S571" i="10"/>
  <c r="L761" i="10"/>
  <c r="I856" i="10"/>
  <c r="K856" i="10"/>
  <c r="I951" i="10"/>
  <c r="L951" i="10"/>
  <c r="Q951" i="10"/>
  <c r="I1046" i="10"/>
  <c r="K1046" i="10"/>
  <c r="L1141" i="10"/>
  <c r="Q1141" i="10"/>
  <c r="I1236" i="10"/>
  <c r="O1331" i="10"/>
  <c r="H1616" i="10"/>
  <c r="H1806" i="10"/>
  <c r="H1996" i="10"/>
  <c r="H2186" i="10"/>
  <c r="H2281" i="10"/>
  <c r="H2376" i="10"/>
  <c r="H2566" i="10"/>
  <c r="K2566" i="10"/>
  <c r="O2566" i="10"/>
  <c r="L2661" i="10"/>
  <c r="O2661" i="10"/>
  <c r="O3136" i="10"/>
  <c r="O3231" i="10"/>
  <c r="H3706" i="10"/>
  <c r="K3706" i="10"/>
  <c r="M381" i="10"/>
  <c r="R761" i="10"/>
  <c r="C856" i="10"/>
  <c r="E951" i="10"/>
  <c r="F1046" i="10"/>
  <c r="M1141" i="10"/>
  <c r="R1236" i="10"/>
  <c r="C1331" i="10"/>
  <c r="F1521" i="10"/>
  <c r="G1616" i="10"/>
  <c r="M1806" i="10"/>
  <c r="L1901" i="10"/>
  <c r="G2091" i="10"/>
  <c r="M2186" i="10"/>
  <c r="L2281" i="10"/>
  <c r="G2376" i="10"/>
  <c r="M2376" i="10"/>
  <c r="M2471" i="10"/>
  <c r="R2756" i="10"/>
  <c r="C2851" i="10"/>
  <c r="F3041" i="10"/>
  <c r="G3136" i="10"/>
  <c r="L3421" i="10"/>
  <c r="D3421" i="10"/>
  <c r="D3611" i="10"/>
  <c r="E3706" i="10"/>
  <c r="G381" i="10"/>
  <c r="D951" i="10"/>
  <c r="E1046" i="10"/>
  <c r="G1141" i="10"/>
  <c r="M1236" i="10"/>
  <c r="R1331" i="10"/>
  <c r="C1426" i="10"/>
  <c r="E1521" i="10"/>
  <c r="F1616" i="10"/>
  <c r="G1806" i="10"/>
  <c r="E1996" i="10"/>
  <c r="F2091" i="10"/>
  <c r="G2186" i="10"/>
  <c r="G2471" i="10"/>
  <c r="M2566" i="10"/>
  <c r="M2756" i="10"/>
  <c r="R2851" i="10"/>
  <c r="C2946" i="10"/>
  <c r="E3041" i="10"/>
  <c r="F3136" i="10"/>
  <c r="M3231" i="10"/>
  <c r="J3421" i="10"/>
  <c r="K3421" i="10"/>
  <c r="C3421" i="10"/>
  <c r="C3611" i="10"/>
  <c r="F381" i="10"/>
  <c r="G476" i="10"/>
  <c r="M476" i="10"/>
  <c r="G666" i="10"/>
  <c r="M666" i="10"/>
  <c r="R856" i="10"/>
  <c r="C951" i="10"/>
  <c r="M951" i="10"/>
  <c r="F1141" i="10"/>
  <c r="G1236" i="10"/>
  <c r="D1521" i="10"/>
  <c r="E1616" i="10"/>
  <c r="G1711" i="10"/>
  <c r="M1711" i="10"/>
  <c r="F1806" i="10"/>
  <c r="H1901" i="10"/>
  <c r="P1901" i="10"/>
  <c r="E2091" i="10"/>
  <c r="F2186" i="10"/>
  <c r="E2376" i="10"/>
  <c r="F2471" i="10"/>
  <c r="G2566" i="10"/>
  <c r="G2756" i="10"/>
  <c r="D3041" i="10"/>
  <c r="E3136" i="10"/>
  <c r="G3231" i="10"/>
  <c r="R3421" i="10"/>
  <c r="S3384" i="10"/>
  <c r="S3421" i="10" s="1"/>
  <c r="R3611" i="10"/>
  <c r="C3706" i="10"/>
  <c r="E381" i="10"/>
  <c r="G571" i="10"/>
  <c r="M571" i="10"/>
  <c r="G761" i="10"/>
  <c r="M856" i="10"/>
  <c r="R951" i="10"/>
  <c r="C1046" i="10"/>
  <c r="E1141" i="10"/>
  <c r="F1236" i="10"/>
  <c r="M1331" i="10"/>
  <c r="R1426" i="10"/>
  <c r="C1521" i="10"/>
  <c r="F1711" i="10"/>
  <c r="E1806" i="10"/>
  <c r="G1901" i="10"/>
  <c r="M1901" i="10"/>
  <c r="C1996" i="10"/>
  <c r="D2091" i="10"/>
  <c r="E2186" i="10"/>
  <c r="G2281" i="10"/>
  <c r="M2281" i="10"/>
  <c r="E2471" i="10"/>
  <c r="F2566" i="10"/>
  <c r="G2661" i="10"/>
  <c r="M2661" i="10"/>
  <c r="F2756" i="10"/>
  <c r="M2851" i="10"/>
  <c r="R2946" i="10"/>
  <c r="C3041" i="10"/>
  <c r="F3231" i="10"/>
  <c r="G3326" i="10"/>
  <c r="M3326" i="10"/>
  <c r="D381" i="10"/>
  <c r="E476" i="10"/>
  <c r="F571" i="10"/>
  <c r="E666" i="10"/>
  <c r="F761" i="10"/>
  <c r="G856" i="10"/>
  <c r="D1141" i="10"/>
  <c r="E1236" i="10"/>
  <c r="G1331" i="10"/>
  <c r="M1426" i="10"/>
  <c r="R1521" i="10"/>
  <c r="C1616" i="10"/>
  <c r="E1711" i="10"/>
  <c r="F1901" i="10"/>
  <c r="K1901" i="10"/>
  <c r="R1996" i="10"/>
  <c r="C2091" i="10"/>
  <c r="F2281" i="10"/>
  <c r="K2281" i="10"/>
  <c r="C2376" i="10"/>
  <c r="D2471" i="10"/>
  <c r="E2566" i="10"/>
  <c r="F2661" i="10"/>
  <c r="E2756" i="10"/>
  <c r="G2851" i="10"/>
  <c r="M2946" i="10"/>
  <c r="R3041" i="10"/>
  <c r="C3136" i="10"/>
  <c r="E3231" i="10"/>
  <c r="M3611" i="10"/>
  <c r="R3706" i="10"/>
  <c r="C381" i="10"/>
  <c r="E571" i="10"/>
  <c r="E761" i="10"/>
  <c r="F856" i="10"/>
  <c r="R1046" i="10"/>
  <c r="C1141" i="10"/>
  <c r="F1331" i="10"/>
  <c r="G1426" i="10"/>
  <c r="D1711" i="10"/>
  <c r="C1806" i="10"/>
  <c r="E1901" i="10"/>
  <c r="Q1901" i="10"/>
  <c r="R2091" i="10"/>
  <c r="C2186" i="10"/>
  <c r="E2281" i="10"/>
  <c r="R2376" i="10"/>
  <c r="C2471" i="10"/>
  <c r="E2661" i="10"/>
  <c r="F2851" i="10"/>
  <c r="G2946" i="10"/>
  <c r="D3231" i="10"/>
  <c r="E3326" i="10"/>
  <c r="F3421" i="10"/>
  <c r="G3611" i="10"/>
  <c r="M3706" i="10"/>
  <c r="R381" i="10"/>
  <c r="C476" i="10"/>
  <c r="D571" i="10"/>
  <c r="C666" i="10"/>
  <c r="D761" i="10"/>
  <c r="E856" i="10"/>
  <c r="G951" i="10"/>
  <c r="M1046" i="10"/>
  <c r="R1141" i="10"/>
  <c r="C1236" i="10"/>
  <c r="E1331" i="10"/>
  <c r="F1426" i="10"/>
  <c r="M1521" i="10"/>
  <c r="R1616" i="10"/>
  <c r="C1711" i="10"/>
  <c r="D1901" i="10"/>
  <c r="D2281" i="10"/>
  <c r="P2281" i="10"/>
  <c r="Q2281" i="10"/>
  <c r="R2471" i="10"/>
  <c r="C2566" i="10"/>
  <c r="D2661" i="10"/>
  <c r="C2756" i="10"/>
  <c r="E2851" i="10"/>
  <c r="F2946" i="10"/>
  <c r="M3041" i="10"/>
  <c r="R3136" i="10"/>
  <c r="C3231" i="10"/>
  <c r="N3421" i="10"/>
  <c r="F3611" i="10"/>
  <c r="G3706" i="10"/>
  <c r="R476" i="10"/>
  <c r="C571" i="10"/>
  <c r="R666" i="10"/>
  <c r="C761" i="10"/>
  <c r="M761" i="10"/>
  <c r="F951" i="10"/>
  <c r="G1046" i="10"/>
  <c r="D1331" i="10"/>
  <c r="E1426" i="10"/>
  <c r="G1521" i="10"/>
  <c r="M1616" i="10"/>
  <c r="R1806" i="10"/>
  <c r="C1901" i="10"/>
  <c r="G1996" i="10"/>
  <c r="M1996" i="10"/>
  <c r="M2091" i="10"/>
  <c r="R2186" i="10"/>
  <c r="C2281" i="10"/>
  <c r="R2566" i="10"/>
  <c r="C2661" i="10"/>
  <c r="D2851" i="10"/>
  <c r="E2946" i="10"/>
  <c r="G3041" i="10"/>
  <c r="M3136" i="10"/>
  <c r="R3231" i="10"/>
  <c r="C3326" i="10"/>
  <c r="M3421" i="10"/>
  <c r="E3421" i="10"/>
  <c r="E3611" i="10"/>
  <c r="F370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<sst xmlns="http://schemas.openxmlformats.org/spreadsheetml/2006/main" count="531" uniqueCount="226">
  <si>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</si>
  <si>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</si>
  <si>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</si>
  <si>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</si>
  <si>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</si>
  <si>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</si>
  <si>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</si>
  <si>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</si>
  <si>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</si>
  <si>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</si>
  <si>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</si>
  <si>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</si>
  <si>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</si>
  <si>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</si>
  <si>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</si>
  <si>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</si>
  <si>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</si>
  <si>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</si>
  <si>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</si>
  <si>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</si>
  <si>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</si>
  <si>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</si>
  <si>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</si>
  <si>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</si>
  <si>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</si>
  <si>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</si>
  <si>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</si>
  <si>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</si>
  <si>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</si>
  <si>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</si>
  <si>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</si>
  <si>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</si>
  <si>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</si>
  <si>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</si>
  <si>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</si>
  <si>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</si>
  <si>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</si>
  <si>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</si>
  <si>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</si>
  <si>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</si>
  <si>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</si>
  <si>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</si>
  <si>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</si>
  <si>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</si>
  <si>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</si>
  <si>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</si>
  <si>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</si>
  <si>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</si>
  <si>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</si>
  <si>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</si>
  <si>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</si>
  <si>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</si>
  <si>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</si>
  <si>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</si>
  <si>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</si>
  <si>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</si>
  <si>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</si>
  <si>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</si>
  <si>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</si>
  <si>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</si>
  <si>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</si>
  <si>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</si>
  <si>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</si>
  <si>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</si>
  <si>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</si>
  <si>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</si>
  <si>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</si>
  <si>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</si>
  <si>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</si>
  <si>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</si>
  <si>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</si>
  <si>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</si>
  <si>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</si>
  <si>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</si>
  <si>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</si>
  <si>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</si>
  <si>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</si>
  <si>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</si>
  <si>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</si>
  <si>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</si>
  <si>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</si>
  <si>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</si>
  <si>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</si>
  <si>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</si>
  <si>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</si>
  <si>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</si>
  <si>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</si>
  <si>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</si>
  <si>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</si>
  <si>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</si>
  <si>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</si>
  <si>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</si>
  <si>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</si>
  <si>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</si>
  <si>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</si>
  <si>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</si>
  <si>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</si>
  <si>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</si>
  <si>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</si>
  <si>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</si>
  <si>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</si>
  <si>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</si>
  <si>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</si>
  <si>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</si>
  <si>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</si>
  <si>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</si>
  <si>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</si>
  <si>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</si>
  <si>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</si>
  <si>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</si>
  <si>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</si>
  <si>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</si>
  <si>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</si>
  <si>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</si>
  <si>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</si>
  <si>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</si>
  <si>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</si>
  <si>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</si>
  <si>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</si>
  <si>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</si>
  <si>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</si>
  <si>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</si>
  <si>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</si>
  <si>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</si>
  <si>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</si>
  <si>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</si>
  <si>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</si>
  <si>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</si>
  <si>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</si>
  <si>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</si>
  <si>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</si>
  <si>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</si>
  <si>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</si>
  <si>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</si>
  <si>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</si>
  <si>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</si>
  <si>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</si>
  <si>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</si>
  <si>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</si>
  <si>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</si>
  <si>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</si>
  <si>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</si>
  <si>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</si>
  <si>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</si>
  <si>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</si>
  <si>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</si>
  <si>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</si>
  <si>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</si>
  <si>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</si>
  <si>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</si>
  <si>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</si>
  <si>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</si>
  <si>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</si>
  <si>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</si>
  <si>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</si>
  <si>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</si>
  <si>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</si>
  <si>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</si>
  <si>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</si>
  <si>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</si>
  <si>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</si>
  <si>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</si>
  <si>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</si>
  <si>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</si>
  <si>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</si>
  <si>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</si>
  <si>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</si>
  <si>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</si>
  <si>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</si>
  <si>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</si>
  <si>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</si>
  <si>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</si>
  <si>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</si>
  <si>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</si>
  <si>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</si>
  <si>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</si>
  <si>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</si>
  <si>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</si>
  <si>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</si>
  <si>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</si>
  <si>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</si>
  <si>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</si>
  <si>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</si>
  <si>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</si>
  <si>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</si>
  <si>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</si>
  <si>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</si>
  <si>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</si>
  <si>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</si>
  <si>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</si>
  <si>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</si>
  <si>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</si>
  <si>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</si>
  <si>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</si>
  <si>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</si>
  <si>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</si>
  <si>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</si>
  <si>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</si>
  <si>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</si>
  <si>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</si>
  <si>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</si>
  <si>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</si>
  <si>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</si>
  <si>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</si>
  <si>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</si>
  <si>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</si>
  <si>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</si>
  <si>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</si>
  <si>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</si>
  <si>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</si>
  <si>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</si>
  <si>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</si>
  <si>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</si>
  <si>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</si>
  <si>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</si>
  <si>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</si>
  <si>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</si>
  <si>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</si>
  <si>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</si>
  <si>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EWR GmbH</t>
  </si>
  <si>
    <t>Summe Umlagenerträge</t>
  </si>
  <si>
    <t>Summe Umlagenaufwendungen</t>
  </si>
  <si>
    <t>Summe Umlagenerträge als negative Aufwendungen gebucht</t>
  </si>
  <si>
    <t>korrigiert am 10.07.2024 um Umlagen-Erträge, die als negative Aufwendungen gebucht werden</t>
  </si>
  <si>
    <t>korrigiert am 10.07.2024 um Umlagen-Aufwände und Umlagen-Erträge, die als negative Aufwendungen gebucht werden</t>
  </si>
  <si>
    <t>Folge aus Korrektur der Pos. B.1.3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</si>
</sst>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CCCC"/>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172" fontId="29" fillId="0" borderId="0" xfId="0" applyNumberFormat="1" applyFont="1" applyAlignment="1">
      <alignment vertical="center"/>
    </xf>
    <xf numFmtId="8" fontId="26" fillId="29" borderId="7" xfId="2" applyNumberFormat="1" applyFont="1" applyFill="1" applyBorder="1" applyAlignment="1" applyProtection="1">
      <alignment horizontal="center" vertical="center"/>
      <protection locked="0"/>
    </xf>
    <xf numFmtId="0" fontId="29" fillId="29" borderId="0" xfId="0" applyFont="1" applyFill="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10000127</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9"/>
  <sheetViews>
    <sheetView showGridLines="0" zoomScale="57" zoomScaleNormal="80" workbookViewId="0">
      <selection activeCell="Q21" sqref="Q21"/>
    </sheetView>
  </sheetViews>
  <sheetFormatPr baseColWidth="10" defaultColWidth="11.42578125" defaultRowHeight="15.75"/>
  <cols>
    <col min="1" max="1" width="6.28515625" style="42" customWidth="1"/>
    <col min="2" max="2" width="87.7109375" style="92" customWidth="1"/>
    <col min="3" max="19" width="18" style="42" bestFit="1" customWidth="1"/>
    <col min="20" max="20" width="125.42578125" style="42" bestFit="1" customWidth="1"/>
    <col min="21" max="16384" width="11.42578125" style="42"/>
  </cols>
  <sheetData>
    <row r="1" spans="1:20">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0">
      <c r="A2" s="72" t="s">
        <v>20</v>
      </c>
      <c r="B2" s="86" t="s">
        <v>0</v>
      </c>
      <c r="C2" s="45"/>
      <c r="D2" s="45"/>
      <c r="E2" s="45"/>
      <c r="F2" s="45"/>
      <c r="G2" s="45"/>
      <c r="H2" s="45"/>
      <c r="I2" s="45"/>
      <c r="J2" s="45"/>
      <c r="K2" s="45"/>
      <c r="L2" s="45"/>
      <c r="M2" s="45"/>
      <c r="N2" s="45"/>
      <c r="O2" s="45"/>
      <c r="P2" s="45"/>
      <c r="Q2" s="45"/>
      <c r="R2" s="45"/>
      <c r="S2" s="45"/>
    </row>
    <row r="3" spans="1:20">
      <c r="A3" s="79">
        <v>1</v>
      </c>
      <c r="B3" s="82" t="s">
        <v>59</v>
      </c>
      <c r="C3" s="24">
        <v>3300</v>
      </c>
      <c r="D3" s="24">
        <v>3300</v>
      </c>
      <c r="E3" s="24">
        <v>3300</v>
      </c>
      <c r="F3" s="24">
        <v>4100</v>
      </c>
      <c r="G3" s="24">
        <v>139600</v>
      </c>
      <c r="H3" s="24">
        <v>142800</v>
      </c>
      <c r="I3" s="24">
        <v>139200</v>
      </c>
      <c r="J3" s="24">
        <v>137800</v>
      </c>
      <c r="K3" s="24">
        <v>134500</v>
      </c>
      <c r="L3" s="24">
        <v>130600</v>
      </c>
      <c r="M3" s="24">
        <v>133400</v>
      </c>
      <c r="N3" s="24">
        <v>130000</v>
      </c>
      <c r="O3" s="24">
        <v>128500</v>
      </c>
      <c r="P3" s="24">
        <v>135000</v>
      </c>
      <c r="Q3" s="24">
        <v>132700</v>
      </c>
      <c r="R3" s="24">
        <v>131900</v>
      </c>
      <c r="S3" s="24">
        <v>135300</v>
      </c>
    </row>
    <row r="4" spans="1:20">
      <c r="A4" s="79">
        <v>2</v>
      </c>
      <c r="B4" s="82" t="s">
        <v>31</v>
      </c>
      <c r="C4" s="24">
        <v>2.0720000000000001</v>
      </c>
      <c r="D4" s="24">
        <v>2.0720000000000001</v>
      </c>
      <c r="E4" s="24">
        <v>2.0720000000000001</v>
      </c>
      <c r="F4" s="24">
        <v>2.59</v>
      </c>
      <c r="G4" s="24">
        <v>87.24</v>
      </c>
      <c r="H4" s="24">
        <v>89.28</v>
      </c>
      <c r="I4" s="24">
        <v>87.016355999999988</v>
      </c>
      <c r="J4" s="24">
        <v>86.098191665558929</v>
      </c>
      <c r="K4" s="24">
        <v>84.086495426522021</v>
      </c>
      <c r="L4" s="24">
        <v>81.654911572499955</v>
      </c>
      <c r="M4" s="24">
        <v>83.373919064851009</v>
      </c>
      <c r="N4" s="24">
        <v>81.233665185620737</v>
      </c>
      <c r="O4" s="24">
        <v>80.288188858010201</v>
      </c>
      <c r="P4" s="24">
        <v>84.388917784280295</v>
      </c>
      <c r="Q4" s="24">
        <v>82.950942162160416</v>
      </c>
      <c r="R4" s="24">
        <v>82.424590541213306</v>
      </c>
      <c r="S4" s="24">
        <v>84.561344430778504</v>
      </c>
    </row>
    <row r="5" spans="1:20">
      <c r="A5" s="80" t="s">
        <v>2</v>
      </c>
      <c r="B5" s="87" t="s">
        <v>1</v>
      </c>
      <c r="C5" s="45"/>
      <c r="D5" s="45"/>
      <c r="E5" s="45"/>
      <c r="F5" s="45"/>
      <c r="G5" s="45"/>
      <c r="H5" s="45"/>
      <c r="I5" s="45"/>
      <c r="J5" s="45"/>
      <c r="K5" s="45"/>
      <c r="L5" s="45"/>
      <c r="M5" s="45"/>
      <c r="N5" s="45"/>
      <c r="O5" s="45"/>
      <c r="P5" s="45"/>
      <c r="Q5" s="45"/>
      <c r="R5" s="45"/>
      <c r="S5" s="45"/>
    </row>
    <row r="6" spans="1:20">
      <c r="A6" s="79">
        <v>1</v>
      </c>
      <c r="B6" s="82" t="s">
        <v>158</v>
      </c>
      <c r="C6" s="25">
        <v>34833804</v>
      </c>
      <c r="D6" s="25">
        <v>33308763.66</v>
      </c>
      <c r="E6" s="25">
        <v>16865381.800000001</v>
      </c>
      <c r="F6" s="25">
        <v>27776961.789999999</v>
      </c>
      <c r="G6" s="25">
        <v>28081638.280000001</v>
      </c>
      <c r="H6" s="25">
        <v>25020486.82</v>
      </c>
      <c r="I6" s="25">
        <v>38085048.340000004</v>
      </c>
      <c r="J6" s="25">
        <v>31142611.789999999</v>
      </c>
      <c r="K6" s="25">
        <v>31428066.84</v>
      </c>
      <c r="L6" s="25">
        <v>30697656.879999999</v>
      </c>
      <c r="M6" s="25">
        <v>34202050.009999998</v>
      </c>
      <c r="N6" s="25">
        <v>33906819.759999998</v>
      </c>
      <c r="O6" s="25">
        <v>34167759.200000003</v>
      </c>
      <c r="P6" s="25">
        <v>33279772.530000001</v>
      </c>
      <c r="Q6" s="25">
        <v>34587830.770000003</v>
      </c>
      <c r="R6" s="25">
        <v>35826435.75</v>
      </c>
      <c r="S6" s="25">
        <v>37999351.460000001</v>
      </c>
    </row>
    <row r="7" spans="1:20">
      <c r="A7" s="81" t="s">
        <v>75</v>
      </c>
      <c r="B7" s="82" t="s">
        <v>159</v>
      </c>
      <c r="C7" s="25">
        <v>6302448.4421599992</v>
      </c>
      <c r="D7" s="25">
        <v>6344425.3599999994</v>
      </c>
      <c r="E7" s="25">
        <v>6810608.04</v>
      </c>
      <c r="F7" s="25">
        <v>6425550.71</v>
      </c>
      <c r="G7" s="25">
        <v>5928889.5403999984</v>
      </c>
      <c r="H7" s="25">
        <v>5049784.9290873623</v>
      </c>
      <c r="I7" s="25">
        <v>6004694.629999999</v>
      </c>
      <c r="J7" s="25">
        <v>7498086.378709998</v>
      </c>
      <c r="K7" s="25">
        <v>7188407.6349444184</v>
      </c>
      <c r="L7" s="25">
        <v>6359065.9758036733</v>
      </c>
      <c r="M7" s="25">
        <v>8160591.7133789295</v>
      </c>
      <c r="N7" s="25">
        <v>8409396.3463507313</v>
      </c>
      <c r="O7" s="106">
        <f>+O67</f>
        <v>4299060.18437545</v>
      </c>
      <c r="P7" s="106">
        <f t="shared" ref="P7:S7" si="0">+P67</f>
        <v>9259822.8243262693</v>
      </c>
      <c r="Q7" s="106">
        <f t="shared" si="0"/>
        <v>8030173.3900000006</v>
      </c>
      <c r="R7" s="106">
        <f t="shared" si="0"/>
        <v>8981108.5388901457</v>
      </c>
      <c r="S7" s="106">
        <f t="shared" si="0"/>
        <v>8375727.4299999997</v>
      </c>
      <c r="T7" s="107" t="s">
        <v>223</v>
      </c>
    </row>
    <row r="8" spans="1:20">
      <c r="A8" s="81" t="s">
        <v>89</v>
      </c>
      <c r="B8" s="82" t="s">
        <v>160</v>
      </c>
      <c r="C8" s="25">
        <v>5064350.01</v>
      </c>
      <c r="D8" s="25">
        <v>5239781.97</v>
      </c>
      <c r="E8" s="25">
        <v>5278196.43</v>
      </c>
      <c r="F8" s="25">
        <v>5040423.91</v>
      </c>
      <c r="G8" s="25">
        <v>5078052.68</v>
      </c>
      <c r="H8" s="25">
        <v>4871460.84</v>
      </c>
      <c r="I8" s="25">
        <v>4927579.6500000004</v>
      </c>
      <c r="J8" s="25">
        <v>4745569.8600000003</v>
      </c>
      <c r="K8" s="25">
        <v>4521212.0599999996</v>
      </c>
      <c r="L8" s="25">
        <v>4575106.0999999996</v>
      </c>
      <c r="M8" s="25">
        <v>4543421.37</v>
      </c>
      <c r="N8" s="25">
        <v>4388936.49</v>
      </c>
      <c r="O8" s="25">
        <v>4401696.22</v>
      </c>
      <c r="P8" s="25">
        <v>4327174.49</v>
      </c>
      <c r="Q8" s="25">
        <v>4464931.83</v>
      </c>
      <c r="R8" s="25">
        <v>4374947.3499999987</v>
      </c>
      <c r="S8" s="25">
        <v>4150156.51</v>
      </c>
    </row>
    <row r="9" spans="1:20">
      <c r="A9" s="81" t="s">
        <v>100</v>
      </c>
      <c r="B9" s="82" t="s">
        <v>87</v>
      </c>
      <c r="C9" s="25">
        <v>28531355.557840001</v>
      </c>
      <c r="D9" s="25">
        <v>26964338.300000001</v>
      </c>
      <c r="E9" s="25">
        <v>10054773.760000002</v>
      </c>
      <c r="F9" s="25">
        <v>21351411.079999998</v>
      </c>
      <c r="G9" s="25">
        <v>22152748.739600003</v>
      </c>
      <c r="H9" s="25">
        <v>19970701.890912637</v>
      </c>
      <c r="I9" s="25">
        <v>32080353.710000005</v>
      </c>
      <c r="J9" s="25">
        <v>23644525.411290001</v>
      </c>
      <c r="K9" s="25">
        <v>24239659.20505558</v>
      </c>
      <c r="L9" s="25">
        <v>24338590.904196326</v>
      </c>
      <c r="M9" s="25">
        <v>26041458.296621069</v>
      </c>
      <c r="N9" s="25">
        <v>25497423.413649268</v>
      </c>
      <c r="O9" s="106">
        <f>+O6-O7</f>
        <v>29868699.015624553</v>
      </c>
      <c r="P9" s="106">
        <f>+P6-P7</f>
        <v>24019949.705673732</v>
      </c>
      <c r="Q9" s="106">
        <f>+Q6-Q7</f>
        <v>26557657.380000003</v>
      </c>
      <c r="R9" s="106">
        <f>+R6-R7</f>
        <v>26845327.211109854</v>
      </c>
      <c r="S9" s="106">
        <f>+S6-S7</f>
        <v>29623624.030000001</v>
      </c>
      <c r="T9" s="107" t="s">
        <v>225</v>
      </c>
    </row>
    <row r="10" spans="1:20" ht="30">
      <c r="A10" s="79">
        <v>2</v>
      </c>
      <c r="B10" s="82" t="s">
        <v>36</v>
      </c>
      <c r="C10" s="25">
        <v>0</v>
      </c>
      <c r="D10" s="25">
        <v>0</v>
      </c>
      <c r="E10" s="25">
        <v>0</v>
      </c>
      <c r="F10" s="25">
        <v>0</v>
      </c>
      <c r="G10" s="25">
        <v>-474.71</v>
      </c>
      <c r="H10" s="25">
        <v>-914.49</v>
      </c>
      <c r="I10" s="25">
        <v>158.71</v>
      </c>
      <c r="J10" s="25">
        <v>-149.62</v>
      </c>
      <c r="K10" s="25">
        <v>404.59</v>
      </c>
      <c r="L10" s="25">
        <v>-432.39</v>
      </c>
      <c r="M10" s="25">
        <v>0</v>
      </c>
      <c r="N10" s="25">
        <v>0</v>
      </c>
      <c r="O10" s="25">
        <v>0</v>
      </c>
      <c r="P10" s="25">
        <v>0</v>
      </c>
      <c r="Q10" s="25">
        <v>0</v>
      </c>
      <c r="R10" s="25">
        <v>2504.25</v>
      </c>
      <c r="S10" s="25">
        <v>-2119.29</v>
      </c>
    </row>
    <row r="11" spans="1:20">
      <c r="A11" s="79">
        <v>3</v>
      </c>
      <c r="B11" s="82" t="s">
        <v>58</v>
      </c>
      <c r="C11" s="25">
        <v>0</v>
      </c>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20">
      <c r="A12" s="80" t="s">
        <v>3</v>
      </c>
      <c r="B12" s="87" t="s">
        <v>5</v>
      </c>
      <c r="C12" s="45"/>
      <c r="D12" s="45"/>
      <c r="E12" s="45"/>
      <c r="F12" s="45"/>
      <c r="G12" s="45"/>
      <c r="H12" s="45"/>
      <c r="I12" s="45"/>
      <c r="J12" s="45"/>
      <c r="K12" s="45"/>
      <c r="L12" s="45"/>
      <c r="M12" s="45"/>
      <c r="N12" s="45"/>
      <c r="O12" s="45"/>
      <c r="P12" s="45"/>
      <c r="Q12" s="45"/>
      <c r="R12" s="45"/>
      <c r="S12" s="45"/>
    </row>
    <row r="13" spans="1:20">
      <c r="A13" s="79">
        <v>1</v>
      </c>
      <c r="B13" s="82" t="s">
        <v>37</v>
      </c>
      <c r="C13" s="25">
        <v>13364620.750000004</v>
      </c>
      <c r="D13" s="25">
        <v>14147473.780000003</v>
      </c>
      <c r="E13" s="25">
        <v>11461205.630000001</v>
      </c>
      <c r="F13" s="25">
        <v>11909223.440000005</v>
      </c>
      <c r="G13" s="25">
        <v>1946706.4199999997</v>
      </c>
      <c r="H13" s="25">
        <v>1950987.69</v>
      </c>
      <c r="I13" s="25">
        <v>1824732.54</v>
      </c>
      <c r="J13" s="25">
        <v>1676725.5500000012</v>
      </c>
      <c r="K13" s="25">
        <v>1392001.8500000003</v>
      </c>
      <c r="L13" s="25">
        <v>1222997.9099999995</v>
      </c>
      <c r="M13" s="25">
        <v>1545898.0800000017</v>
      </c>
      <c r="N13" s="25">
        <v>931416.56999999785</v>
      </c>
      <c r="O13" s="106">
        <f>15099734-O69+O68</f>
        <v>10884720.400000002</v>
      </c>
      <c r="P13" s="106">
        <f>15675990.53-P69+P68</f>
        <v>9706006.3900000006</v>
      </c>
      <c r="Q13" s="106">
        <f>16339070.58-Q69+Q68</f>
        <v>11086963.649999999</v>
      </c>
      <c r="R13" s="106">
        <f>17031955.21-R69+R68</f>
        <v>11525613.82</v>
      </c>
      <c r="S13" s="106">
        <f>20193950.24-S69+S68</f>
        <v>13551412.539999999</v>
      </c>
      <c r="T13" s="107" t="s">
        <v>224</v>
      </c>
    </row>
    <row r="14" spans="1:20" ht="30">
      <c r="A14" s="81" t="s">
        <v>75</v>
      </c>
      <c r="B14" s="82" t="s">
        <v>80</v>
      </c>
      <c r="C14" s="25">
        <v>0</v>
      </c>
      <c r="D14" s="25">
        <v>0</v>
      </c>
      <c r="E14" s="25">
        <v>0</v>
      </c>
      <c r="F14" s="25">
        <v>0</v>
      </c>
      <c r="G14" s="25">
        <v>0</v>
      </c>
      <c r="H14" s="25">
        <v>0</v>
      </c>
      <c r="I14" s="25">
        <v>0</v>
      </c>
      <c r="J14" s="25">
        <v>0</v>
      </c>
      <c r="K14" s="25">
        <v>0</v>
      </c>
      <c r="L14" s="25">
        <v>0</v>
      </c>
      <c r="M14" s="25">
        <v>0</v>
      </c>
      <c r="N14" s="25">
        <v>0</v>
      </c>
      <c r="O14" s="25">
        <v>9420817.849999994</v>
      </c>
      <c r="P14" s="25">
        <v>8909113.1399999987</v>
      </c>
      <c r="Q14" s="25">
        <v>9951534.1799999978</v>
      </c>
      <c r="R14" s="25">
        <v>10113815.040000001</v>
      </c>
      <c r="S14" s="25">
        <v>11952329.26</v>
      </c>
    </row>
    <row r="15" spans="1:20">
      <c r="A15" s="81" t="s">
        <v>89</v>
      </c>
      <c r="B15" s="82" t="s">
        <v>90</v>
      </c>
      <c r="C15" s="25">
        <v>444461.75</v>
      </c>
      <c r="D15" s="25">
        <v>204347.31</v>
      </c>
      <c r="E15" s="25">
        <v>187481.85</v>
      </c>
      <c r="F15" s="25">
        <v>313082.69</v>
      </c>
      <c r="G15" s="25">
        <v>95028.62</v>
      </c>
      <c r="H15" s="25">
        <v>473335.77</v>
      </c>
      <c r="I15" s="25">
        <v>265255.58</v>
      </c>
      <c r="J15" s="25">
        <v>249063.7</v>
      </c>
      <c r="K15" s="25">
        <v>98948.930000000008</v>
      </c>
      <c r="L15" s="25">
        <v>109570.46</v>
      </c>
      <c r="M15" s="25">
        <v>156714.63</v>
      </c>
      <c r="N15" s="25">
        <v>214342.49</v>
      </c>
      <c r="O15" s="25">
        <v>87687.610000000015</v>
      </c>
      <c r="P15" s="25">
        <v>-41593.980000000025</v>
      </c>
      <c r="Q15" s="25">
        <v>40098.490000000005</v>
      </c>
      <c r="R15" s="25">
        <v>106971.14000000001</v>
      </c>
      <c r="S15" s="25">
        <v>19895.04</v>
      </c>
    </row>
    <row r="16" spans="1:20">
      <c r="A16" s="80" t="s">
        <v>4</v>
      </c>
      <c r="B16" s="87" t="s">
        <v>32</v>
      </c>
      <c r="C16" s="45"/>
      <c r="D16" s="45"/>
      <c r="E16" s="45"/>
      <c r="F16" s="45"/>
      <c r="G16" s="45"/>
      <c r="H16" s="45"/>
      <c r="I16" s="45"/>
      <c r="J16" s="45"/>
      <c r="K16" s="45"/>
      <c r="L16" s="45"/>
      <c r="M16" s="45"/>
      <c r="N16" s="45"/>
      <c r="O16" s="45"/>
      <c r="P16" s="45"/>
      <c r="Q16" s="45"/>
      <c r="R16" s="45"/>
      <c r="S16" s="45"/>
    </row>
    <row r="17" spans="1:19">
      <c r="A17" s="79">
        <v>1</v>
      </c>
      <c r="B17" s="82" t="s">
        <v>165</v>
      </c>
      <c r="C17" s="25">
        <v>183809</v>
      </c>
      <c r="D17" s="25">
        <v>192299.23</v>
      </c>
      <c r="E17" s="25">
        <v>211059</v>
      </c>
      <c r="F17" s="25">
        <v>237420</v>
      </c>
      <c r="G17" s="25">
        <v>5311689.92</v>
      </c>
      <c r="H17" s="25">
        <v>5524332.6500000004</v>
      </c>
      <c r="I17" s="25">
        <v>5542643.8599999994</v>
      </c>
      <c r="J17" s="25">
        <v>5548509.1699999999</v>
      </c>
      <c r="K17" s="25">
        <v>5464293.29</v>
      </c>
      <c r="L17" s="25">
        <v>5478863.4699999997</v>
      </c>
      <c r="M17" s="25">
        <v>6401051.4199999999</v>
      </c>
      <c r="N17" s="25">
        <v>6097920.3799999999</v>
      </c>
      <c r="O17" s="25">
        <v>6062412.2699999884</v>
      </c>
      <c r="P17" s="25">
        <v>6483032.7799999947</v>
      </c>
      <c r="Q17" s="25">
        <v>6424838.3000000129</v>
      </c>
      <c r="R17" s="25">
        <v>7059181.7400000039</v>
      </c>
      <c r="S17" s="25">
        <v>6805091.1899999995</v>
      </c>
    </row>
    <row r="18" spans="1:19">
      <c r="A18" s="83">
        <v>2</v>
      </c>
      <c r="B18" s="82" t="s">
        <v>38</v>
      </c>
      <c r="C18" s="25">
        <v>15682075.390000001</v>
      </c>
      <c r="D18" s="25">
        <v>13792935.030000001</v>
      </c>
      <c r="E18" s="25">
        <v>9722752.8099999987</v>
      </c>
      <c r="F18" s="25">
        <v>9780374.3200000003</v>
      </c>
      <c r="G18" s="25">
        <v>6181126.7999999998</v>
      </c>
      <c r="H18" s="25">
        <v>6273063.0700000003</v>
      </c>
      <c r="I18" s="25">
        <v>7452997.7200000007</v>
      </c>
      <c r="J18" s="25">
        <v>7263144.6499999994</v>
      </c>
      <c r="K18" s="25">
        <v>7803766.0700000003</v>
      </c>
      <c r="L18" s="25">
        <v>8029165.0899999999</v>
      </c>
      <c r="M18" s="25">
        <v>8937828.5600000005</v>
      </c>
      <c r="N18" s="25">
        <v>9113534.3100000005</v>
      </c>
      <c r="O18" s="25">
        <v>487151.74</v>
      </c>
      <c r="P18" s="25">
        <v>695478.55</v>
      </c>
      <c r="Q18" s="25">
        <v>787217.24</v>
      </c>
      <c r="R18" s="25">
        <v>942544.47</v>
      </c>
      <c r="S18" s="25">
        <v>663099.04</v>
      </c>
    </row>
    <row r="19" spans="1:19">
      <c r="A19" s="81" t="s">
        <v>97</v>
      </c>
      <c r="B19" s="82" t="s">
        <v>39</v>
      </c>
      <c r="C19" s="25">
        <v>8191067.25</v>
      </c>
      <c r="D19" s="25">
        <v>6834340.5800000001</v>
      </c>
      <c r="E19" s="25">
        <v>4120887.36</v>
      </c>
      <c r="F19" s="25">
        <v>4120887.36</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7131248.1399999997</v>
      </c>
      <c r="D20" s="25">
        <v>6605106.25</v>
      </c>
      <c r="E20" s="25">
        <v>5496261.0999999996</v>
      </c>
      <c r="F20" s="25">
        <v>5573936.0899999999</v>
      </c>
      <c r="G20" s="25">
        <v>5283506.95</v>
      </c>
      <c r="H20" s="25">
        <v>5323580.07</v>
      </c>
      <c r="I20" s="25">
        <v>6269953.9400000004</v>
      </c>
      <c r="J20" s="25">
        <v>6603040.7999999998</v>
      </c>
      <c r="K20" s="25">
        <v>7159192.2000000002</v>
      </c>
      <c r="L20" s="25">
        <v>7434666.96</v>
      </c>
      <c r="M20" s="25">
        <v>7860281.6699999999</v>
      </c>
      <c r="N20" s="25">
        <v>8375011.4100000001</v>
      </c>
      <c r="O20" s="25">
        <v>0</v>
      </c>
      <c r="P20" s="25">
        <v>0</v>
      </c>
      <c r="Q20" s="25">
        <v>0</v>
      </c>
      <c r="R20" s="25">
        <v>0</v>
      </c>
      <c r="S20" s="25">
        <v>0</v>
      </c>
    </row>
    <row r="21" spans="1:19">
      <c r="A21" s="79">
        <v>3</v>
      </c>
      <c r="B21" s="82" t="s">
        <v>40</v>
      </c>
      <c r="C21" s="25">
        <v>5183205.01</v>
      </c>
      <c r="D21" s="25">
        <v>5544909.8700000001</v>
      </c>
      <c r="E21" s="25">
        <v>5365040.8499999996</v>
      </c>
      <c r="F21" s="25">
        <v>5215570.22</v>
      </c>
      <c r="G21" s="25">
        <v>7723500.0599999996</v>
      </c>
      <c r="H21" s="25">
        <v>7635466.96</v>
      </c>
      <c r="I21" s="25">
        <v>7340825.2000000002</v>
      </c>
      <c r="J21" s="25">
        <v>7101595.8700000001</v>
      </c>
      <c r="K21" s="25">
        <v>6789942.1499999994</v>
      </c>
      <c r="L21" s="25">
        <v>7104615.0599999996</v>
      </c>
      <c r="M21" s="25">
        <v>7193006.75</v>
      </c>
      <c r="N21" s="25">
        <v>7009194.4500000002</v>
      </c>
      <c r="O21" s="25">
        <v>7041432.1400000006</v>
      </c>
      <c r="P21" s="25">
        <v>7207303.3800000008</v>
      </c>
      <c r="Q21" s="25">
        <v>7358547.580000001</v>
      </c>
      <c r="R21" s="25">
        <v>7347789.2899999982</v>
      </c>
      <c r="S21" s="25">
        <v>6799587.5299999993</v>
      </c>
    </row>
    <row r="22" spans="1:19">
      <c r="A22" s="81" t="s">
        <v>99</v>
      </c>
      <c r="B22" s="82" t="s">
        <v>57</v>
      </c>
      <c r="C22" s="25">
        <v>5064350.01</v>
      </c>
      <c r="D22" s="25">
        <v>5239781.97</v>
      </c>
      <c r="E22" s="25">
        <v>5278196.43</v>
      </c>
      <c r="F22" s="25">
        <v>5040423.91</v>
      </c>
      <c r="G22" s="25">
        <v>5078052.68</v>
      </c>
      <c r="H22" s="25">
        <v>4871460.84</v>
      </c>
      <c r="I22" s="25">
        <v>4927579.6500000004</v>
      </c>
      <c r="J22" s="25">
        <v>4745569.8600000003</v>
      </c>
      <c r="K22" s="25">
        <v>4521212.0599999996</v>
      </c>
      <c r="L22" s="25">
        <v>4575106.0999999996</v>
      </c>
      <c r="M22" s="25">
        <v>4543421.37</v>
      </c>
      <c r="N22" s="25">
        <v>4388936.49</v>
      </c>
      <c r="O22" s="25">
        <v>4401696.22</v>
      </c>
      <c r="P22" s="25">
        <v>4327174.49</v>
      </c>
      <c r="Q22" s="25">
        <v>4464931.83</v>
      </c>
      <c r="R22" s="25">
        <v>4374947.3499999987</v>
      </c>
      <c r="S22" s="25">
        <v>4150156.51</v>
      </c>
    </row>
    <row r="23" spans="1:19">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0</v>
      </c>
      <c r="D24" s="25">
        <v>0</v>
      </c>
      <c r="E24" s="25">
        <v>0</v>
      </c>
      <c r="F24" s="25">
        <v>0</v>
      </c>
      <c r="G24" s="25">
        <v>2691545.63</v>
      </c>
      <c r="H24" s="25">
        <v>2685895.43</v>
      </c>
      <c r="I24" s="25">
        <v>2724621.27</v>
      </c>
      <c r="J24" s="25">
        <v>3072648.69</v>
      </c>
      <c r="K24" s="25">
        <v>2525802.69</v>
      </c>
      <c r="L24" s="25">
        <v>1944558.62</v>
      </c>
      <c r="M24" s="25">
        <v>1983605.24</v>
      </c>
      <c r="N24" s="25">
        <v>1978105.31</v>
      </c>
      <c r="O24" s="25">
        <v>2027775.4799999997</v>
      </c>
      <c r="P24" s="25">
        <v>2114593.0499999993</v>
      </c>
      <c r="Q24" s="25">
        <v>2086729.53</v>
      </c>
      <c r="R24" s="25">
        <v>2277311.5899999994</v>
      </c>
      <c r="S24" s="25">
        <v>2424202.5499999998</v>
      </c>
    </row>
    <row r="25" spans="1:19">
      <c r="A25" s="79">
        <v>5</v>
      </c>
      <c r="B25" s="82" t="s">
        <v>42</v>
      </c>
      <c r="C25" s="25">
        <v>3599</v>
      </c>
      <c r="D25" s="25">
        <v>26759.759999999998</v>
      </c>
      <c r="E25" s="25">
        <v>53903.14</v>
      </c>
      <c r="F25" s="25">
        <v>11247.88</v>
      </c>
      <c r="G25" s="25">
        <v>282968.38</v>
      </c>
      <c r="H25" s="25">
        <v>572362.48</v>
      </c>
      <c r="I25" s="25">
        <v>88523.07</v>
      </c>
      <c r="J25" s="25">
        <v>12588.03</v>
      </c>
      <c r="K25" s="25">
        <v>12291.51</v>
      </c>
      <c r="L25" s="25">
        <v>7925.52</v>
      </c>
      <c r="M25" s="25">
        <v>24324.53</v>
      </c>
      <c r="N25" s="25">
        <v>2831.01</v>
      </c>
      <c r="O25" s="25">
        <v>23660.17</v>
      </c>
      <c r="P25" s="25">
        <v>126.43999999999937</v>
      </c>
      <c r="Q25" s="25">
        <v>1.9399999999995998</v>
      </c>
      <c r="R25" s="25">
        <v>171.70999999999981</v>
      </c>
      <c r="S25" s="25">
        <v>5262.26</v>
      </c>
    </row>
    <row r="26" spans="1:19">
      <c r="A26" s="79">
        <v>6</v>
      </c>
      <c r="B26" s="82" t="s">
        <v>43</v>
      </c>
      <c r="C26" s="25">
        <v>7042</v>
      </c>
      <c r="D26" s="25">
        <v>56.41</v>
      </c>
      <c r="E26" s="25">
        <v>0</v>
      </c>
      <c r="F26" s="25">
        <v>0</v>
      </c>
      <c r="G26" s="25">
        <v>340193.7</v>
      </c>
      <c r="H26" s="25">
        <v>538075.81000000006</v>
      </c>
      <c r="I26" s="25">
        <v>807191.28</v>
      </c>
      <c r="J26" s="25">
        <v>281995.78000000003</v>
      </c>
      <c r="K26" s="25">
        <v>129868.7</v>
      </c>
      <c r="L26" s="25">
        <v>104840.94</v>
      </c>
      <c r="M26" s="25">
        <v>69398.84</v>
      </c>
      <c r="N26" s="25">
        <v>62887.89</v>
      </c>
      <c r="O26" s="25">
        <v>65166.549999999996</v>
      </c>
      <c r="P26" s="25">
        <v>71429.979999999952</v>
      </c>
      <c r="Q26" s="25">
        <v>76218.100000000006</v>
      </c>
      <c r="R26" s="25">
        <v>118385.54</v>
      </c>
      <c r="S26" s="25">
        <v>61221.19</v>
      </c>
    </row>
    <row r="27" spans="1:19">
      <c r="A27" s="79">
        <v>7</v>
      </c>
      <c r="B27" s="82" t="s">
        <v>60</v>
      </c>
      <c r="C27" s="25">
        <v>179022</v>
      </c>
      <c r="D27" s="25">
        <v>225424.35</v>
      </c>
      <c r="E27" s="25">
        <v>238477.5</v>
      </c>
      <c r="F27" s="25">
        <v>128486.42</v>
      </c>
      <c r="G27" s="25">
        <v>472262.66</v>
      </c>
      <c r="H27" s="25">
        <v>506338.58</v>
      </c>
      <c r="I27" s="25">
        <v>4197331.9000000004</v>
      </c>
      <c r="J27" s="25">
        <v>704838.53</v>
      </c>
      <c r="K27" s="25">
        <v>391781.14</v>
      </c>
      <c r="L27" s="25">
        <v>519360.56</v>
      </c>
      <c r="M27" s="25">
        <v>206575.74</v>
      </c>
      <c r="N27" s="25">
        <v>94543.29</v>
      </c>
      <c r="O27" s="25">
        <v>511645.56</v>
      </c>
      <c r="P27" s="25">
        <v>231256.07</v>
      </c>
      <c r="Q27" s="25">
        <v>228152.86</v>
      </c>
      <c r="R27" s="25">
        <v>177400.9</v>
      </c>
      <c r="S27" s="25">
        <v>230874.6</v>
      </c>
    </row>
    <row r="28" spans="1:19">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c r="A30" s="72" t="s">
        <v>21</v>
      </c>
      <c r="B30" s="86" t="s">
        <v>73</v>
      </c>
      <c r="C30" s="45"/>
      <c r="D30" s="45"/>
      <c r="E30" s="45"/>
      <c r="F30" s="45"/>
      <c r="G30" s="45"/>
      <c r="H30" s="45"/>
      <c r="I30" s="45"/>
      <c r="J30" s="45"/>
      <c r="K30" s="45"/>
      <c r="L30" s="45"/>
      <c r="M30" s="45"/>
      <c r="N30" s="45"/>
      <c r="O30" s="45"/>
      <c r="P30" s="45"/>
      <c r="Q30" s="45"/>
      <c r="R30" s="45"/>
      <c r="S30" s="45"/>
    </row>
    <row r="31" spans="1:19">
      <c r="A31" s="46">
        <v>1</v>
      </c>
      <c r="B31" s="90" t="s">
        <v>167</v>
      </c>
      <c r="C31" s="25">
        <v>50000</v>
      </c>
      <c r="D31" s="25">
        <v>50000</v>
      </c>
      <c r="E31" s="25">
        <v>50000</v>
      </c>
      <c r="F31" s="25">
        <v>50000</v>
      </c>
      <c r="G31" s="25">
        <v>30889403.670000002</v>
      </c>
      <c r="H31" s="25">
        <v>31264512.010000002</v>
      </c>
      <c r="I31" s="25">
        <v>31492537.899999999</v>
      </c>
      <c r="J31" s="25">
        <v>30641013.899999999</v>
      </c>
      <c r="K31" s="25">
        <v>31031530.100000001</v>
      </c>
      <c r="L31" s="25">
        <v>31491695.539999999</v>
      </c>
      <c r="M31" s="25">
        <v>35775404.450000003</v>
      </c>
      <c r="N31" s="25">
        <v>34314526.460000001</v>
      </c>
      <c r="O31" s="25">
        <v>34757782.869999997</v>
      </c>
      <c r="P31" s="25">
        <v>32366922.98</v>
      </c>
      <c r="Q31" s="25">
        <v>34425248.920000002</v>
      </c>
      <c r="R31" s="25">
        <v>34090120.109999999</v>
      </c>
      <c r="S31" s="25">
        <v>33387141.789999999</v>
      </c>
    </row>
    <row r="32" spans="1:19">
      <c r="A32" s="58" t="s">
        <v>75</v>
      </c>
      <c r="B32" s="90" t="s">
        <v>168</v>
      </c>
      <c r="C32" s="25">
        <v>50000</v>
      </c>
      <c r="D32" s="25">
        <v>50000</v>
      </c>
      <c r="E32" s="25">
        <v>50000</v>
      </c>
      <c r="F32" s="25">
        <v>50000</v>
      </c>
      <c r="G32" s="25">
        <v>30889403.670000002</v>
      </c>
      <c r="H32" s="25">
        <v>31264512.010000002</v>
      </c>
      <c r="I32" s="25">
        <v>31492537.899999999</v>
      </c>
      <c r="J32" s="25">
        <v>30641013.899999999</v>
      </c>
      <c r="K32" s="25">
        <v>31031530.100000001</v>
      </c>
      <c r="L32" s="25">
        <v>31491695.539999999</v>
      </c>
      <c r="M32" s="25">
        <v>31934651.470000003</v>
      </c>
      <c r="N32" s="25">
        <v>31374938.030000001</v>
      </c>
      <c r="O32" s="25">
        <v>31260255.949999996</v>
      </c>
      <c r="P32" s="25">
        <v>31264426.140000001</v>
      </c>
      <c r="Q32" s="25">
        <v>32871126.110000003</v>
      </c>
      <c r="R32" s="25">
        <v>32999142.079999998</v>
      </c>
      <c r="S32" s="25">
        <v>32222299.18</v>
      </c>
    </row>
    <row r="33" spans="1:19">
      <c r="A33" s="58" t="s">
        <v>89</v>
      </c>
      <c r="B33" s="90"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c r="A36" s="58" t="s">
        <v>102</v>
      </c>
      <c r="B36" s="90" t="s">
        <v>172</v>
      </c>
      <c r="C36" s="25">
        <v>0</v>
      </c>
      <c r="D36" s="25">
        <v>0</v>
      </c>
      <c r="E36" s="25">
        <v>0</v>
      </c>
      <c r="F36" s="25">
        <v>0</v>
      </c>
      <c r="G36" s="25">
        <v>0</v>
      </c>
      <c r="H36" s="25">
        <v>0</v>
      </c>
      <c r="I36" s="25">
        <v>0</v>
      </c>
      <c r="J36" s="25">
        <v>0</v>
      </c>
      <c r="K36" s="25">
        <v>0</v>
      </c>
      <c r="L36" s="25">
        <v>0</v>
      </c>
      <c r="M36" s="25">
        <v>3840752.98</v>
      </c>
      <c r="N36" s="25">
        <v>2939588.43</v>
      </c>
      <c r="O36" s="25">
        <v>3497526.92</v>
      </c>
      <c r="P36" s="25">
        <v>1102496.8400000001</v>
      </c>
      <c r="Q36" s="25">
        <v>1554122.81</v>
      </c>
      <c r="R36" s="25">
        <v>1090978.03</v>
      </c>
      <c r="S36" s="25">
        <v>1164842.6100000001</v>
      </c>
    </row>
    <row r="37" spans="1:19">
      <c r="A37" s="46">
        <v>2</v>
      </c>
      <c r="B37" s="90" t="s">
        <v>173</v>
      </c>
      <c r="C37" s="25">
        <v>38186.699999999997</v>
      </c>
      <c r="D37" s="25">
        <v>156153.24</v>
      </c>
      <c r="E37" s="25">
        <v>449134.94</v>
      </c>
      <c r="F37" s="25">
        <v>281568.90000000002</v>
      </c>
      <c r="G37" s="25">
        <v>2615589.61</v>
      </c>
      <c r="H37" s="25">
        <v>4403865.12</v>
      </c>
      <c r="I37" s="25">
        <v>1994380.3</v>
      </c>
      <c r="J37" s="25">
        <v>1717703.5</v>
      </c>
      <c r="K37" s="25">
        <v>1834439.59</v>
      </c>
      <c r="L37" s="25">
        <v>2013156.59</v>
      </c>
      <c r="M37" s="25">
        <v>2460654.89</v>
      </c>
      <c r="N37" s="25">
        <v>2558432.31</v>
      </c>
      <c r="O37" s="25">
        <v>3766369.43</v>
      </c>
      <c r="P37" s="25">
        <v>4796295.63</v>
      </c>
      <c r="Q37" s="25">
        <v>5095356.75</v>
      </c>
      <c r="R37" s="25">
        <v>4927591.8699999992</v>
      </c>
      <c r="S37" s="25">
        <v>4361192.8499999996</v>
      </c>
    </row>
    <row r="38" spans="1:19">
      <c r="A38" s="46">
        <v>3</v>
      </c>
      <c r="B38" s="90" t="s">
        <v>174</v>
      </c>
      <c r="C38" s="25">
        <v>2371150.41</v>
      </c>
      <c r="D38" s="25">
        <v>3227741.52</v>
      </c>
      <c r="E38" s="25">
        <v>1122843.47</v>
      </c>
      <c r="F38" s="25">
        <v>2132643.2599999998</v>
      </c>
      <c r="G38" s="25">
        <v>9635143.2300000004</v>
      </c>
      <c r="H38" s="25">
        <v>5507691.9699999997</v>
      </c>
      <c r="I38" s="25">
        <v>11518049.52</v>
      </c>
      <c r="J38" s="25">
        <v>7093814.7599999998</v>
      </c>
      <c r="K38" s="25">
        <v>4664207.3499999996</v>
      </c>
      <c r="L38" s="25">
        <v>4613647.3099999996</v>
      </c>
      <c r="M38" s="25">
        <v>2716613.15</v>
      </c>
      <c r="N38" s="25">
        <v>3261647.39</v>
      </c>
      <c r="O38" s="25">
        <v>3177866.33</v>
      </c>
      <c r="P38" s="25">
        <v>2855864.22</v>
      </c>
      <c r="Q38" s="25">
        <v>2131158.42</v>
      </c>
      <c r="R38" s="25">
        <v>1789383.8</v>
      </c>
      <c r="S38" s="25">
        <v>2800819.28</v>
      </c>
    </row>
    <row r="39" spans="1:19">
      <c r="A39" s="46">
        <v>4</v>
      </c>
      <c r="B39" s="90" t="s">
        <v>175</v>
      </c>
      <c r="C39" s="25">
        <v>0</v>
      </c>
      <c r="D39" s="25">
        <v>0</v>
      </c>
      <c r="E39" s="25">
        <v>230045.06</v>
      </c>
      <c r="F39" s="25">
        <v>471343.89</v>
      </c>
      <c r="G39" s="25">
        <v>0</v>
      </c>
      <c r="H39" s="25">
        <v>0</v>
      </c>
      <c r="I39" s="25">
        <v>0</v>
      </c>
      <c r="J39" s="25">
        <v>0</v>
      </c>
      <c r="K39" s="25">
        <v>0</v>
      </c>
      <c r="L39" s="25">
        <v>0</v>
      </c>
      <c r="M39" s="25">
        <v>0</v>
      </c>
      <c r="N39" s="25">
        <v>0</v>
      </c>
      <c r="O39" s="25">
        <v>0</v>
      </c>
      <c r="P39" s="25">
        <v>0</v>
      </c>
      <c r="Q39" s="25">
        <v>0</v>
      </c>
      <c r="R39" s="25">
        <v>0</v>
      </c>
      <c r="S39" s="25">
        <v>0</v>
      </c>
    </row>
    <row r="40" spans="1:19">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0</v>
      </c>
      <c r="G42" s="47">
        <v>5515689.9500000002</v>
      </c>
      <c r="H42" s="47">
        <v>4279527.1399999997</v>
      </c>
      <c r="I42" s="47">
        <v>3488290.59</v>
      </c>
      <c r="J42" s="47">
        <v>2965649.87</v>
      </c>
      <c r="K42" s="47">
        <v>2635222.5699999998</v>
      </c>
      <c r="L42" s="47">
        <v>2343794.81</v>
      </c>
      <c r="M42" s="47">
        <v>2041642.59</v>
      </c>
      <c r="N42" s="47">
        <v>1768674.71</v>
      </c>
      <c r="O42" s="47">
        <v>1341832</v>
      </c>
      <c r="P42" s="47">
        <v>1014010.01</v>
      </c>
      <c r="Q42" s="47">
        <v>721270.23</v>
      </c>
      <c r="R42" s="47">
        <v>440786.44</v>
      </c>
      <c r="S42" s="47">
        <v>222985.96</v>
      </c>
    </row>
    <row r="43" spans="1:19">
      <c r="A43" s="72" t="s">
        <v>144</v>
      </c>
      <c r="B43" s="86" t="s">
        <v>157</v>
      </c>
      <c r="C43" s="45"/>
      <c r="D43" s="45"/>
      <c r="E43" s="45"/>
      <c r="F43" s="45"/>
      <c r="G43" s="45"/>
      <c r="H43" s="45"/>
      <c r="I43" s="45"/>
      <c r="J43" s="45"/>
      <c r="K43" s="45"/>
      <c r="L43" s="45"/>
      <c r="M43" s="45"/>
      <c r="N43" s="45"/>
      <c r="O43" s="45"/>
      <c r="P43" s="45"/>
      <c r="Q43" s="45"/>
      <c r="R43" s="45"/>
      <c r="S43" s="45"/>
    </row>
    <row r="44" spans="1:19" ht="30">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0">
      <c r="A45" s="93" t="s">
        <v>199</v>
      </c>
      <c r="B45" s="94" t="s">
        <v>204</v>
      </c>
      <c r="C45" s="47">
        <v>331823.13</v>
      </c>
      <c r="D45" s="47">
        <v>436409.73</v>
      </c>
      <c r="E45" s="47">
        <v>430444.51</v>
      </c>
      <c r="F45" s="47">
        <v>527086.19000000006</v>
      </c>
      <c r="G45" s="47">
        <v>571958.71</v>
      </c>
      <c r="H45" s="47">
        <v>1153073.42</v>
      </c>
      <c r="I45" s="47">
        <v>1049001.01</v>
      </c>
      <c r="J45" s="47">
        <v>1288822.0099999988</v>
      </c>
      <c r="K45" s="47">
        <v>2783178.4</v>
      </c>
      <c r="L45" s="47">
        <v>3010577.95</v>
      </c>
      <c r="M45" s="47">
        <v>2945393.09</v>
      </c>
      <c r="N45" s="47">
        <v>3266601.0500000003</v>
      </c>
      <c r="O45" s="47">
        <v>3182893.46</v>
      </c>
      <c r="P45" s="47">
        <v>3275883.46</v>
      </c>
      <c r="Q45" s="47">
        <v>2804701.36</v>
      </c>
      <c r="R45" s="47">
        <v>2851691.3499999996</v>
      </c>
      <c r="S45" s="47">
        <v>2368573.17</v>
      </c>
    </row>
    <row r="46" spans="1:19" ht="30">
      <c r="A46" s="95" t="s">
        <v>89</v>
      </c>
      <c r="B46" s="94" t="s">
        <v>188</v>
      </c>
      <c r="C46" s="47">
        <v>310726.89</v>
      </c>
      <c r="D46" s="47">
        <v>370871.73</v>
      </c>
      <c r="E46" s="47">
        <v>423826.95</v>
      </c>
      <c r="F46" s="47">
        <v>516687.64</v>
      </c>
      <c r="G46" s="47">
        <v>297832.96999999997</v>
      </c>
      <c r="H46" s="47">
        <v>1107670.8899999999</v>
      </c>
      <c r="I46" s="47">
        <v>1033288.59</v>
      </c>
      <c r="J46" s="47">
        <v>1254865.27</v>
      </c>
      <c r="K46" s="47">
        <v>2874083.32</v>
      </c>
      <c r="L46" s="47">
        <v>3133763.81</v>
      </c>
      <c r="M46" s="47">
        <v>2948566.63</v>
      </c>
      <c r="N46" s="47">
        <v>3108917.24</v>
      </c>
      <c r="O46" s="47">
        <v>3114563.87</v>
      </c>
      <c r="P46" s="47">
        <v>3138908.8499999996</v>
      </c>
      <c r="Q46" s="47">
        <v>2747480.19</v>
      </c>
      <c r="R46" s="47">
        <v>3020836.6799999997</v>
      </c>
      <c r="S46" s="47">
        <v>2208958.61</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68145.55</v>
      </c>
      <c r="N48" s="47">
        <v>79944.42</v>
      </c>
      <c r="O48" s="47">
        <v>186210.45</v>
      </c>
      <c r="P48" s="47">
        <v>36023.850000000006</v>
      </c>
      <c r="Q48" s="47">
        <v>119842.48999999999</v>
      </c>
      <c r="R48" s="47">
        <v>109168.55</v>
      </c>
      <c r="S48" s="47">
        <v>41724.300000000003</v>
      </c>
    </row>
    <row r="49" spans="1:19" ht="34.5" customHeight="1">
      <c r="A49" s="95" t="s">
        <v>101</v>
      </c>
      <c r="B49" s="94" t="s">
        <v>197</v>
      </c>
      <c r="C49" s="47">
        <v>0</v>
      </c>
      <c r="D49" s="47">
        <v>0</v>
      </c>
      <c r="E49" s="47">
        <v>0</v>
      </c>
      <c r="F49" s="47">
        <v>0</v>
      </c>
      <c r="G49" s="47">
        <v>0</v>
      </c>
      <c r="H49" s="47">
        <v>0</v>
      </c>
      <c r="I49" s="47">
        <v>0</v>
      </c>
      <c r="J49" s="47">
        <v>0</v>
      </c>
      <c r="K49" s="47">
        <v>0</v>
      </c>
      <c r="L49" s="47">
        <v>0</v>
      </c>
      <c r="M49" s="47">
        <v>22466.36</v>
      </c>
      <c r="N49" s="47">
        <v>50275.799999999996</v>
      </c>
      <c r="O49" s="47">
        <v>60790.570000000014</v>
      </c>
      <c r="P49" s="47">
        <v>175956.27000000002</v>
      </c>
      <c r="Q49" s="47">
        <v>36330.949999999997</v>
      </c>
      <c r="R49" s="47">
        <v>134528.42000000001</v>
      </c>
      <c r="S49" s="47">
        <v>22757.43</v>
      </c>
    </row>
    <row r="50" spans="1:19" ht="30">
      <c r="A50" s="99" t="s">
        <v>97</v>
      </c>
      <c r="B50" s="98" t="s">
        <v>179</v>
      </c>
      <c r="C50" s="47">
        <v>0</v>
      </c>
      <c r="D50" s="47">
        <v>0</v>
      </c>
      <c r="E50" s="47">
        <v>0</v>
      </c>
      <c r="F50" s="47">
        <v>0</v>
      </c>
      <c r="G50" s="47">
        <v>0</v>
      </c>
      <c r="H50" s="47">
        <v>0</v>
      </c>
      <c r="I50" s="47">
        <v>834384.45361708582</v>
      </c>
      <c r="J50" s="47">
        <v>1079956.9237100002</v>
      </c>
      <c r="K50" s="47">
        <v>897059.61433816026</v>
      </c>
      <c r="L50" s="47">
        <v>979523.52662472974</v>
      </c>
      <c r="M50" s="47">
        <v>1550073.9633455798</v>
      </c>
      <c r="N50" s="47">
        <v>1847849.31553119</v>
      </c>
      <c r="O50" s="47">
        <v>1536784.2335654499</v>
      </c>
      <c r="P50" s="47">
        <v>1572263.1335030501</v>
      </c>
      <c r="Q50" s="47">
        <v>1686397.86</v>
      </c>
      <c r="R50" s="47">
        <v>2142928.1242692401</v>
      </c>
      <c r="S50" s="47">
        <v>1883325.88</v>
      </c>
    </row>
    <row r="51" spans="1:19" ht="30">
      <c r="A51" s="99" t="s">
        <v>98</v>
      </c>
      <c r="B51" s="98" t="s">
        <v>178</v>
      </c>
      <c r="C51" s="47">
        <v>0</v>
      </c>
      <c r="D51" s="47">
        <v>0</v>
      </c>
      <c r="E51" s="47">
        <v>0</v>
      </c>
      <c r="F51" s="47">
        <v>0</v>
      </c>
      <c r="G51" s="47">
        <v>0</v>
      </c>
      <c r="H51" s="47">
        <v>0</v>
      </c>
      <c r="I51" s="47">
        <v>622105.56000000006</v>
      </c>
      <c r="J51" s="47">
        <v>1121175.1200000001</v>
      </c>
      <c r="K51" s="47">
        <v>846224.36</v>
      </c>
      <c r="L51" s="47">
        <v>1000864.56</v>
      </c>
      <c r="M51" s="47">
        <v>1437917.77</v>
      </c>
      <c r="N51" s="47">
        <v>2027916.9900000002</v>
      </c>
      <c r="O51" s="47">
        <v>1475674.5299999993</v>
      </c>
      <c r="P51" s="47">
        <v>1372854.6899999995</v>
      </c>
      <c r="Q51" s="47">
        <v>1612803.5600000003</v>
      </c>
      <c r="R51" s="47">
        <v>1804938.25</v>
      </c>
      <c r="S51" s="47">
        <v>1959634.58</v>
      </c>
    </row>
    <row r="52" spans="1:19" ht="45">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0">
      <c r="A53" s="99" t="s">
        <v>148</v>
      </c>
      <c r="B53" s="98" t="s">
        <v>190</v>
      </c>
      <c r="C53" s="47">
        <v>0</v>
      </c>
      <c r="D53" s="47">
        <v>0</v>
      </c>
      <c r="E53" s="47">
        <v>0</v>
      </c>
      <c r="F53" s="47">
        <v>0</v>
      </c>
      <c r="G53" s="47">
        <v>0</v>
      </c>
      <c r="H53" s="47">
        <v>0</v>
      </c>
      <c r="I53" s="47">
        <v>30084.480000000003</v>
      </c>
      <c r="J53" s="47">
        <v>47946.960000000014</v>
      </c>
      <c r="K53" s="47">
        <v>11041.319999999992</v>
      </c>
      <c r="L53" s="47">
        <v>61795.82999999998</v>
      </c>
      <c r="M53" s="47">
        <v>13847.820000000003</v>
      </c>
      <c r="N53" s="47">
        <v>42707.760000000009</v>
      </c>
      <c r="O53" s="47">
        <v>45035.639999999985</v>
      </c>
      <c r="P53" s="47">
        <v>58884.84</v>
      </c>
      <c r="Q53" s="47">
        <v>34686.36</v>
      </c>
      <c r="R53" s="47">
        <v>90373.759999999995</v>
      </c>
      <c r="S53" s="47">
        <v>85504.56</v>
      </c>
    </row>
    <row r="54" spans="1:19" ht="30">
      <c r="A54" s="97" t="s">
        <v>99</v>
      </c>
      <c r="B54" s="96" t="s">
        <v>191</v>
      </c>
      <c r="C54" s="47">
        <v>155297</v>
      </c>
      <c r="D54" s="47">
        <v>151603.35999999999</v>
      </c>
      <c r="E54" s="47">
        <v>110208.28000000001</v>
      </c>
      <c r="F54" s="47">
        <v>94299.33</v>
      </c>
      <c r="G54" s="47">
        <v>62383</v>
      </c>
      <c r="H54" s="47">
        <v>69313.210000000006</v>
      </c>
      <c r="I54" s="47">
        <v>85594.25</v>
      </c>
      <c r="J54" s="47">
        <v>87872.15</v>
      </c>
      <c r="K54" s="47">
        <v>273126.39</v>
      </c>
      <c r="L54" s="47">
        <v>238098.33</v>
      </c>
      <c r="M54" s="47">
        <v>268649.21000000002</v>
      </c>
      <c r="N54" s="47">
        <v>285416.27</v>
      </c>
      <c r="O54" s="47">
        <v>658163.79</v>
      </c>
      <c r="P54" s="47">
        <v>573962.01</v>
      </c>
      <c r="Q54" s="47">
        <v>291914.98</v>
      </c>
      <c r="R54" s="47">
        <v>448636.01</v>
      </c>
      <c r="S54" s="47">
        <v>598721.48</v>
      </c>
    </row>
    <row r="55" spans="1:19" ht="30">
      <c r="A55" s="97" t="s">
        <v>103</v>
      </c>
      <c r="B55" s="96" t="s">
        <v>192</v>
      </c>
      <c r="C55" s="47">
        <v>155297</v>
      </c>
      <c r="D55" s="47">
        <v>145251.99</v>
      </c>
      <c r="E55" s="47">
        <v>93749.62</v>
      </c>
      <c r="F55" s="47">
        <v>99153.02</v>
      </c>
      <c r="G55" s="47">
        <v>64843.99</v>
      </c>
      <c r="H55" s="47">
        <v>97554.77</v>
      </c>
      <c r="I55" s="47">
        <v>95820.56</v>
      </c>
      <c r="J55" s="47">
        <v>86754.45</v>
      </c>
      <c r="K55" s="47">
        <v>142802.19</v>
      </c>
      <c r="L55" s="47">
        <v>271740.96000000002</v>
      </c>
      <c r="M55" s="47">
        <v>341749.25</v>
      </c>
      <c r="N55" s="47">
        <v>647057.97</v>
      </c>
      <c r="O55" s="47">
        <v>632055.24</v>
      </c>
      <c r="P55" s="47">
        <v>684002.75</v>
      </c>
      <c r="Q55" s="47">
        <v>242548.06</v>
      </c>
      <c r="R55" s="47">
        <v>476696.08</v>
      </c>
      <c r="S55" s="47">
        <v>334334.03000000003</v>
      </c>
    </row>
    <row r="56" spans="1:19" ht="30">
      <c r="A56" s="97" t="s">
        <v>145</v>
      </c>
      <c r="B56" s="96" t="s">
        <v>180</v>
      </c>
      <c r="C56" s="47">
        <v>1303226.8600000001</v>
      </c>
      <c r="D56" s="47">
        <v>982098.49</v>
      </c>
      <c r="E56" s="47">
        <v>685375.77</v>
      </c>
      <c r="F56" s="47">
        <v>938012.44</v>
      </c>
      <c r="G56" s="47">
        <v>319874.09000000003</v>
      </c>
      <c r="H56" s="47">
        <v>189237.48</v>
      </c>
      <c r="I56" s="47">
        <v>445070.96</v>
      </c>
      <c r="J56" s="47">
        <v>477204.77</v>
      </c>
      <c r="K56" s="47">
        <v>688233.82</v>
      </c>
      <c r="L56" s="47">
        <v>780166.44</v>
      </c>
      <c r="M56" s="47">
        <v>1660632.99</v>
      </c>
      <c r="N56" s="47">
        <v>2285248.98</v>
      </c>
      <c r="O56" s="47">
        <v>1673205.52</v>
      </c>
      <c r="P56" s="47">
        <v>1481663.06</v>
      </c>
      <c r="Q56" s="47">
        <v>1447368.98</v>
      </c>
      <c r="R56" s="47">
        <v>1456648.5999999999</v>
      </c>
      <c r="S56" s="47">
        <v>1843200.27</v>
      </c>
    </row>
    <row r="57" spans="1:19" ht="30">
      <c r="A57" s="97" t="s">
        <v>146</v>
      </c>
      <c r="B57" s="96" t="s">
        <v>181</v>
      </c>
      <c r="C57" s="47">
        <v>1238098.4321600001</v>
      </c>
      <c r="D57" s="47">
        <v>1100796.93</v>
      </c>
      <c r="E57" s="47">
        <v>807768.15</v>
      </c>
      <c r="F57" s="47">
        <v>833735.2699999999</v>
      </c>
      <c r="G57" s="47">
        <v>555038.72039999906</v>
      </c>
      <c r="H57" s="47">
        <v>178324.08908736118</v>
      </c>
      <c r="I57" s="47">
        <v>211541.87638291426</v>
      </c>
      <c r="J57" s="47">
        <v>531542.43999999994</v>
      </c>
      <c r="K57" s="47">
        <v>634563.51230643992</v>
      </c>
      <c r="L57" s="47">
        <v>825955.38579100696</v>
      </c>
      <c r="M57" s="47">
        <v>1796181.0193089484</v>
      </c>
      <c r="N57" s="47">
        <v>2120826.0057190601</v>
      </c>
      <c r="O57" s="47">
        <v>1676599.8886500001</v>
      </c>
      <c r="P57" s="47">
        <v>1491570.3280896</v>
      </c>
      <c r="Q57" s="47">
        <v>1125938.23</v>
      </c>
      <c r="R57" s="47">
        <v>1249091.6506413401</v>
      </c>
      <c r="S57" s="47">
        <v>1844253.63</v>
      </c>
    </row>
    <row r="58" spans="1:19" ht="30">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0">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0">
      <c r="A60" s="100" t="s">
        <v>151</v>
      </c>
      <c r="B60" s="101" t="s">
        <v>182</v>
      </c>
      <c r="C60" s="47">
        <v>0</v>
      </c>
      <c r="D60" s="47">
        <v>0</v>
      </c>
      <c r="E60" s="47">
        <v>0</v>
      </c>
      <c r="F60" s="47">
        <v>0</v>
      </c>
      <c r="G60" s="47">
        <v>0</v>
      </c>
      <c r="H60" s="47">
        <v>0</v>
      </c>
      <c r="I60" s="47">
        <v>0</v>
      </c>
      <c r="J60" s="47">
        <v>1108967.04</v>
      </c>
      <c r="K60" s="47">
        <v>1045100.94</v>
      </c>
      <c r="L60" s="47">
        <v>-123512.01</v>
      </c>
      <c r="M60" s="47">
        <v>182233.88</v>
      </c>
      <c r="N60" s="47">
        <v>-101793.07000000004</v>
      </c>
      <c r="O60" s="47">
        <v>218720.93999999997</v>
      </c>
      <c r="P60" s="47">
        <v>2201270.6300000004</v>
      </c>
      <c r="Q60" s="47">
        <v>1771947.95</v>
      </c>
      <c r="R60" s="47">
        <v>1784204.5500000005</v>
      </c>
      <c r="S60" s="47">
        <v>2043499.69</v>
      </c>
    </row>
    <row r="61" spans="1:19" ht="30">
      <c r="A61" s="100" t="s">
        <v>152</v>
      </c>
      <c r="B61" s="101" t="s">
        <v>185</v>
      </c>
      <c r="C61" s="47">
        <v>0</v>
      </c>
      <c r="D61" s="47">
        <v>0</v>
      </c>
      <c r="E61" s="47">
        <v>0</v>
      </c>
      <c r="F61" s="47">
        <v>0</v>
      </c>
      <c r="G61" s="47">
        <v>0</v>
      </c>
      <c r="H61" s="47">
        <v>0</v>
      </c>
      <c r="I61" s="47">
        <v>0</v>
      </c>
      <c r="J61" s="47">
        <v>1088400.314999999</v>
      </c>
      <c r="K61" s="47">
        <v>1050422.748745</v>
      </c>
      <c r="L61" s="47">
        <v>-100417.62306168841</v>
      </c>
      <c r="M61" s="47">
        <v>196992.16072439979</v>
      </c>
      <c r="N61" s="47">
        <v>-103125.80678405899</v>
      </c>
      <c r="O61" s="47">
        <v>207753.35229000001</v>
      </c>
      <c r="P61" s="47">
        <v>2216047.2377331201</v>
      </c>
      <c r="Q61" s="47">
        <v>2072134.9</v>
      </c>
      <c r="R61" s="47">
        <v>1936805.6515120899</v>
      </c>
      <c r="S61" s="47">
        <v>2047857.81</v>
      </c>
    </row>
    <row r="62" spans="1:19" ht="30">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0">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0">
      <c r="A64" s="102" t="s">
        <v>155</v>
      </c>
      <c r="B64" s="103" t="s">
        <v>183</v>
      </c>
      <c r="C64" s="47">
        <v>0</v>
      </c>
      <c r="D64" s="47">
        <v>0</v>
      </c>
      <c r="E64" s="47">
        <v>0</v>
      </c>
      <c r="F64" s="47">
        <v>0</v>
      </c>
      <c r="G64" s="47">
        <v>0</v>
      </c>
      <c r="H64" s="47">
        <v>0</v>
      </c>
      <c r="I64" s="47">
        <v>0</v>
      </c>
      <c r="J64" s="47">
        <v>0</v>
      </c>
      <c r="K64" s="47">
        <v>53551.8</v>
      </c>
      <c r="L64" s="47">
        <v>29572.35</v>
      </c>
      <c r="M64" s="47">
        <v>334.32</v>
      </c>
      <c r="N64" s="47">
        <v>31753.199999999993</v>
      </c>
      <c r="O64" s="47">
        <v>60128.659999999989</v>
      </c>
      <c r="P64" s="47">
        <v>27302.87</v>
      </c>
      <c r="Q64" s="47">
        <v>34519.339999999997</v>
      </c>
      <c r="R64" s="47">
        <v>46530.89</v>
      </c>
      <c r="S64" s="47">
        <v>15109.69</v>
      </c>
    </row>
    <row r="65" spans="1:19" ht="30">
      <c r="A65" s="102" t="s">
        <v>156</v>
      </c>
      <c r="B65" s="103" t="s">
        <v>184</v>
      </c>
      <c r="C65" s="47">
        <v>0</v>
      </c>
      <c r="D65" s="47">
        <v>0</v>
      </c>
      <c r="E65" s="47">
        <v>0</v>
      </c>
      <c r="F65" s="47">
        <v>0</v>
      </c>
      <c r="G65" s="47">
        <v>0</v>
      </c>
      <c r="H65" s="47">
        <v>0</v>
      </c>
      <c r="I65" s="47">
        <v>0</v>
      </c>
      <c r="J65" s="47">
        <v>0</v>
      </c>
      <c r="K65" s="47">
        <v>49868.209554820009</v>
      </c>
      <c r="L65" s="47">
        <v>33149.326449625158</v>
      </c>
      <c r="M65" s="47">
        <v>0</v>
      </c>
      <c r="N65" s="47">
        <v>32620.781884538501</v>
      </c>
      <c r="O65" s="47">
        <v>59657.019869999996</v>
      </c>
      <c r="P65" s="47">
        <v>121006.67500050001</v>
      </c>
      <c r="Q65" s="47">
        <v>35831.660000000003</v>
      </c>
      <c r="R65" s="47">
        <v>45581.802467477297</v>
      </c>
      <c r="S65" s="47">
        <v>15273.17</v>
      </c>
    </row>
    <row r="67" spans="1:19">
      <c r="B67" s="92" t="s">
        <v>220</v>
      </c>
      <c r="O67" s="105">
        <f>O65+O61+O57+O55+O50+O48</f>
        <v>4299060.18437545</v>
      </c>
      <c r="P67" s="105">
        <f t="shared" ref="P67:R67" si="1">P65+P61+P57+P55+P50+P48+P46</f>
        <v>9259822.8243262693</v>
      </c>
      <c r="Q67" s="105">
        <f t="shared" si="1"/>
        <v>8030173.3900000006</v>
      </c>
      <c r="R67" s="105">
        <f t="shared" si="1"/>
        <v>8981108.5388901457</v>
      </c>
      <c r="S67" s="105">
        <f>S65+S61+S57+S55+S50+S48+S46</f>
        <v>8375727.4299999997</v>
      </c>
    </row>
    <row r="68" spans="1:19">
      <c r="B68" s="92" t="s">
        <v>222</v>
      </c>
      <c r="O68" s="105">
        <f>+O46</f>
        <v>3114563.87</v>
      </c>
      <c r="P68" s="105">
        <f t="shared" ref="P68:S68" si="2">+P46</f>
        <v>3138908.8499999996</v>
      </c>
      <c r="Q68" s="105">
        <f t="shared" si="2"/>
        <v>2747480.19</v>
      </c>
      <c r="R68" s="105">
        <f t="shared" si="2"/>
        <v>3020836.6799999997</v>
      </c>
      <c r="S68" s="105">
        <f t="shared" si="2"/>
        <v>2208958.61</v>
      </c>
    </row>
    <row r="69" spans="1:19">
      <c r="B69" s="92" t="s">
        <v>221</v>
      </c>
      <c r="O69" s="105">
        <f>+O64+O60+O56+O54+O51+O49+O45</f>
        <v>7329577.4699999988</v>
      </c>
      <c r="P69" s="105">
        <f t="shared" ref="P69:S69" si="3">+P64+P60+P56+P54+P51+P49+P45</f>
        <v>9108892.9899999984</v>
      </c>
      <c r="Q69" s="105">
        <f t="shared" si="3"/>
        <v>7999587.120000001</v>
      </c>
      <c r="R69" s="105">
        <f t="shared" si="3"/>
        <v>8527178.0700000003</v>
      </c>
      <c r="S69" s="105">
        <f t="shared" si="3"/>
        <v>8851496.3099999987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T3316" sqref="T331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v>0</v>
      </c>
      <c r="R5" s="34">
        <v>0</v>
      </c>
      <c r="S5" s="34">
        <f t="shared" ref="S5:S68" si="0">+R5</f>
        <v>0</v>
      </c>
    </row>
    <row r="6" spans="1:19">
      <c r="B6" s="5">
        <v>2019</v>
      </c>
      <c r="C6" s="33"/>
      <c r="D6" s="33"/>
      <c r="E6" s="33"/>
      <c r="F6" s="33"/>
      <c r="G6" s="33"/>
      <c r="H6" s="33"/>
      <c r="I6" s="33"/>
      <c r="J6" s="33"/>
      <c r="K6" s="33"/>
      <c r="L6" s="33"/>
      <c r="M6" s="33"/>
      <c r="N6" s="33"/>
      <c r="O6" s="33"/>
      <c r="P6" s="34">
        <v>2500</v>
      </c>
      <c r="Q6" s="34">
        <v>2500</v>
      </c>
      <c r="R6" s="34">
        <v>2500</v>
      </c>
      <c r="S6" s="34">
        <f t="shared" si="0"/>
        <v>2500</v>
      </c>
    </row>
    <row r="7" spans="1:19">
      <c r="B7" s="5">
        <v>2018</v>
      </c>
      <c r="C7" s="33"/>
      <c r="D7" s="33"/>
      <c r="E7" s="33"/>
      <c r="F7" s="33"/>
      <c r="G7" s="33"/>
      <c r="H7" s="33"/>
      <c r="I7" s="33"/>
      <c r="J7" s="33"/>
      <c r="K7" s="33"/>
      <c r="L7" s="33"/>
      <c r="M7" s="33"/>
      <c r="N7" s="33"/>
      <c r="O7" s="34">
        <v>44236.98</v>
      </c>
      <c r="P7" s="34">
        <v>44236.98</v>
      </c>
      <c r="Q7" s="34">
        <v>44236.98</v>
      </c>
      <c r="R7" s="34">
        <v>44236.98</v>
      </c>
      <c r="S7" s="34">
        <f t="shared" si="0"/>
        <v>44236.98</v>
      </c>
    </row>
    <row r="8" spans="1:19">
      <c r="B8" s="5">
        <v>2017</v>
      </c>
      <c r="C8" s="33"/>
      <c r="D8" s="33"/>
      <c r="E8" s="33"/>
      <c r="F8" s="33"/>
      <c r="G8" s="33"/>
      <c r="H8" s="33"/>
      <c r="I8" s="33"/>
      <c r="J8" s="33"/>
      <c r="K8" s="33"/>
      <c r="L8" s="33"/>
      <c r="M8" s="33"/>
      <c r="N8" s="34">
        <v>0</v>
      </c>
      <c r="O8" s="34">
        <v>0</v>
      </c>
      <c r="P8" s="34">
        <v>0</v>
      </c>
      <c r="Q8" s="34">
        <v>0</v>
      </c>
      <c r="R8" s="34">
        <v>0</v>
      </c>
      <c r="S8" s="34">
        <f t="shared" si="0"/>
        <v>0</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4665.41</v>
      </c>
      <c r="M10" s="34">
        <v>4665.41</v>
      </c>
      <c r="N10" s="34">
        <v>4665.41</v>
      </c>
      <c r="O10" s="34">
        <v>4665.41</v>
      </c>
      <c r="P10" s="34">
        <v>4665.41</v>
      </c>
      <c r="Q10" s="34">
        <v>4665.41</v>
      </c>
      <c r="R10" s="34">
        <v>4665.41</v>
      </c>
      <c r="S10" s="34">
        <f t="shared" si="0"/>
        <v>4665.41</v>
      </c>
    </row>
    <row r="11" spans="1:19">
      <c r="B11" s="5">
        <v>2014</v>
      </c>
      <c r="C11" s="33"/>
      <c r="D11" s="33"/>
      <c r="E11" s="33"/>
      <c r="F11" s="33"/>
      <c r="G11" s="33"/>
      <c r="H11" s="33"/>
      <c r="I11" s="33"/>
      <c r="J11" s="33"/>
      <c r="K11" s="34">
        <v>0</v>
      </c>
      <c r="L11" s="34">
        <v>0</v>
      </c>
      <c r="M11" s="34">
        <v>0</v>
      </c>
      <c r="N11" s="34">
        <v>0</v>
      </c>
      <c r="O11" s="34">
        <v>0</v>
      </c>
      <c r="P11" s="34">
        <v>0</v>
      </c>
      <c r="Q11" s="34">
        <v>0</v>
      </c>
      <c r="R11" s="34">
        <v>0</v>
      </c>
      <c r="S11" s="34">
        <f t="shared" si="0"/>
        <v>0</v>
      </c>
    </row>
    <row r="12" spans="1:19">
      <c r="B12" s="5">
        <v>2013</v>
      </c>
      <c r="C12" s="33"/>
      <c r="D12" s="33"/>
      <c r="E12" s="33"/>
      <c r="F12" s="33"/>
      <c r="G12" s="33"/>
      <c r="H12" s="33"/>
      <c r="I12" s="33"/>
      <c r="J12" s="34">
        <v>97138.34</v>
      </c>
      <c r="K12" s="34">
        <v>97138.34</v>
      </c>
      <c r="L12" s="34">
        <v>97138.34</v>
      </c>
      <c r="M12" s="34">
        <v>97138.34</v>
      </c>
      <c r="N12" s="34">
        <v>97138.34</v>
      </c>
      <c r="O12" s="34">
        <v>97138.34</v>
      </c>
      <c r="P12" s="34">
        <v>97138.34</v>
      </c>
      <c r="Q12" s="34">
        <v>97138.34</v>
      </c>
      <c r="R12" s="34">
        <v>97138.34</v>
      </c>
      <c r="S12" s="34">
        <f t="shared" si="0"/>
        <v>97138.34</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f t="shared" si="0"/>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f t="shared" si="0"/>
        <v>0</v>
      </c>
    </row>
    <row r="15" spans="1:19">
      <c r="B15" s="5">
        <v>2010</v>
      </c>
      <c r="C15" s="33"/>
      <c r="D15" s="33"/>
      <c r="E15" s="33"/>
      <c r="F15" s="33"/>
      <c r="G15" s="34">
        <v>161808.43</v>
      </c>
      <c r="H15" s="34">
        <v>161808.43</v>
      </c>
      <c r="I15" s="34">
        <v>161808.43</v>
      </c>
      <c r="J15" s="34">
        <v>161808.43</v>
      </c>
      <c r="K15" s="34">
        <v>161808.43</v>
      </c>
      <c r="L15" s="34">
        <v>161808.43</v>
      </c>
      <c r="M15" s="34">
        <v>161808.43</v>
      </c>
      <c r="N15" s="34">
        <v>161808.43</v>
      </c>
      <c r="O15" s="34">
        <v>161808.43</v>
      </c>
      <c r="P15" s="34">
        <v>161808.43</v>
      </c>
      <c r="Q15" s="34">
        <v>161808.43</v>
      </c>
      <c r="R15" s="34">
        <v>161808.43</v>
      </c>
      <c r="S15" s="34">
        <f t="shared" si="0"/>
        <v>161808.43</v>
      </c>
    </row>
    <row r="16" spans="1:19">
      <c r="B16" s="5">
        <v>2009</v>
      </c>
      <c r="C16" s="33"/>
      <c r="D16" s="33"/>
      <c r="E16" s="33"/>
      <c r="F16" s="34">
        <v>49757.05</v>
      </c>
      <c r="G16" s="34">
        <v>49757.05</v>
      </c>
      <c r="H16" s="34">
        <v>49757.05</v>
      </c>
      <c r="I16" s="34">
        <v>49757.05</v>
      </c>
      <c r="J16" s="34">
        <v>49757.05</v>
      </c>
      <c r="K16" s="34">
        <v>49757.05</v>
      </c>
      <c r="L16" s="34">
        <v>49757.05</v>
      </c>
      <c r="M16" s="34">
        <v>49757.05</v>
      </c>
      <c r="N16" s="34">
        <v>49757.05</v>
      </c>
      <c r="O16" s="34">
        <v>49757.05</v>
      </c>
      <c r="P16" s="34">
        <v>49757.05</v>
      </c>
      <c r="Q16" s="34">
        <v>49757.05</v>
      </c>
      <c r="R16" s="34">
        <v>49757.05</v>
      </c>
      <c r="S16" s="34">
        <f t="shared" si="0"/>
        <v>49757.05</v>
      </c>
    </row>
    <row r="17" spans="2:19">
      <c r="B17" s="5">
        <v>2008</v>
      </c>
      <c r="C17" s="33"/>
      <c r="D17" s="33"/>
      <c r="E17" s="34">
        <v>4305.29</v>
      </c>
      <c r="F17" s="34">
        <v>4305.29</v>
      </c>
      <c r="G17" s="34">
        <v>4305.29</v>
      </c>
      <c r="H17" s="34">
        <v>4305.29</v>
      </c>
      <c r="I17" s="34">
        <v>4305.29</v>
      </c>
      <c r="J17" s="34">
        <v>4305.29</v>
      </c>
      <c r="K17" s="34">
        <v>4305.29</v>
      </c>
      <c r="L17" s="34">
        <v>4305.29</v>
      </c>
      <c r="M17" s="34">
        <v>4305.29</v>
      </c>
      <c r="N17" s="34">
        <v>4305.29</v>
      </c>
      <c r="O17" s="34">
        <v>4305.29</v>
      </c>
      <c r="P17" s="34">
        <v>4305.29</v>
      </c>
      <c r="Q17" s="34">
        <v>4305.29</v>
      </c>
      <c r="R17" s="34">
        <v>4305.29</v>
      </c>
      <c r="S17" s="34">
        <f t="shared" si="0"/>
        <v>4305.29</v>
      </c>
    </row>
    <row r="18" spans="2:19">
      <c r="B18" s="5">
        <v>2007</v>
      </c>
      <c r="C18" s="33"/>
      <c r="D18" s="34">
        <v>63409.81</v>
      </c>
      <c r="E18" s="34">
        <v>63409.81</v>
      </c>
      <c r="F18" s="34">
        <v>63409.81</v>
      </c>
      <c r="G18" s="34">
        <v>63409.81</v>
      </c>
      <c r="H18" s="34">
        <v>63409.81</v>
      </c>
      <c r="I18" s="34">
        <v>63409.81</v>
      </c>
      <c r="J18" s="34">
        <v>63409.81</v>
      </c>
      <c r="K18" s="34">
        <v>63409.81</v>
      </c>
      <c r="L18" s="34">
        <v>63409.81</v>
      </c>
      <c r="M18" s="34">
        <v>63409.81</v>
      </c>
      <c r="N18" s="34">
        <v>63409.81</v>
      </c>
      <c r="O18" s="34">
        <v>63409.81</v>
      </c>
      <c r="P18" s="34">
        <v>63409.81</v>
      </c>
      <c r="Q18" s="34">
        <v>63409.81</v>
      </c>
      <c r="R18" s="34">
        <v>63409.81</v>
      </c>
      <c r="S18" s="34">
        <f t="shared" si="0"/>
        <v>63409.81</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f t="shared" si="0"/>
        <v>0</v>
      </c>
    </row>
    <row r="20" spans="2:19">
      <c r="B20" s="5">
        <v>2005</v>
      </c>
      <c r="C20" s="34">
        <v>38327.13003554655</v>
      </c>
      <c r="D20" s="34">
        <v>38327.13003554655</v>
      </c>
      <c r="E20" s="34">
        <v>38327.13003554655</v>
      </c>
      <c r="F20" s="34">
        <v>38327.13003554655</v>
      </c>
      <c r="G20" s="34">
        <v>38327.13003554655</v>
      </c>
      <c r="H20" s="34">
        <v>38327.13003554655</v>
      </c>
      <c r="I20" s="34">
        <v>38327.13003554655</v>
      </c>
      <c r="J20" s="34">
        <v>38327.13003554655</v>
      </c>
      <c r="K20" s="34">
        <v>38327.13003554655</v>
      </c>
      <c r="L20" s="34">
        <v>38327.13003554655</v>
      </c>
      <c r="M20" s="34">
        <v>38327.13003554655</v>
      </c>
      <c r="N20" s="34">
        <v>38327.13003554655</v>
      </c>
      <c r="O20" s="34">
        <v>38327.13003554655</v>
      </c>
      <c r="P20" s="34">
        <v>38327.13003554655</v>
      </c>
      <c r="Q20" s="34">
        <v>38327.13003554655</v>
      </c>
      <c r="R20" s="34">
        <v>38327.13003554655</v>
      </c>
      <c r="S20" s="34">
        <f t="shared" si="0"/>
        <v>38327.13003554655</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f t="shared" si="0"/>
        <v>0</v>
      </c>
    </row>
    <row r="22" spans="2:19">
      <c r="B22" s="5">
        <v>2003</v>
      </c>
      <c r="C22" s="34">
        <v>128016.37000000002</v>
      </c>
      <c r="D22" s="34">
        <v>128016.37000000002</v>
      </c>
      <c r="E22" s="34">
        <v>128016.37000000002</v>
      </c>
      <c r="F22" s="34">
        <v>128016.37000000002</v>
      </c>
      <c r="G22" s="34">
        <v>128016.37000000002</v>
      </c>
      <c r="H22" s="34">
        <v>128016.37000000002</v>
      </c>
      <c r="I22" s="34">
        <v>128016.37000000002</v>
      </c>
      <c r="J22" s="34">
        <v>128016.37000000002</v>
      </c>
      <c r="K22" s="34">
        <v>128016.37000000002</v>
      </c>
      <c r="L22" s="34">
        <v>128016.37000000002</v>
      </c>
      <c r="M22" s="34">
        <v>128016.37000000002</v>
      </c>
      <c r="N22" s="34">
        <v>128016.37000000002</v>
      </c>
      <c r="O22" s="34">
        <v>128016.37000000002</v>
      </c>
      <c r="P22" s="34">
        <v>128016.37000000002</v>
      </c>
      <c r="Q22" s="34">
        <v>128016.37000000002</v>
      </c>
      <c r="R22" s="34">
        <v>128016.37000000002</v>
      </c>
      <c r="S22" s="34">
        <f t="shared" si="0"/>
        <v>128016.37000000002</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f t="shared" si="0"/>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f t="shared" si="0"/>
        <v>0</v>
      </c>
    </row>
    <row r="25" spans="2:19">
      <c r="B25" s="5">
        <v>2000</v>
      </c>
      <c r="C25" s="34">
        <v>1434520.7536503703</v>
      </c>
      <c r="D25" s="34">
        <v>1434520.7536503703</v>
      </c>
      <c r="E25" s="34">
        <v>1434520.7536503703</v>
      </c>
      <c r="F25" s="34">
        <v>1434520.7536503703</v>
      </c>
      <c r="G25" s="34">
        <v>1434520.7536503703</v>
      </c>
      <c r="H25" s="34">
        <v>1434520.7536503703</v>
      </c>
      <c r="I25" s="34">
        <v>1434520.7536503703</v>
      </c>
      <c r="J25" s="34">
        <v>1434520.7536503703</v>
      </c>
      <c r="K25" s="34">
        <v>1434520.7536503703</v>
      </c>
      <c r="L25" s="34">
        <v>1434520.7536503703</v>
      </c>
      <c r="M25" s="34">
        <v>1434520.7536503703</v>
      </c>
      <c r="N25" s="34">
        <v>1434520.7536503703</v>
      </c>
      <c r="O25" s="34">
        <v>1434520.7536503703</v>
      </c>
      <c r="P25" s="34">
        <v>1434520.7536503703</v>
      </c>
      <c r="Q25" s="34">
        <v>1434520.7536503703</v>
      </c>
      <c r="R25" s="34">
        <v>1434520.7536503703</v>
      </c>
      <c r="S25" s="34">
        <f t="shared" si="0"/>
        <v>1434520.7536503703</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f t="shared" si="0"/>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f t="shared" si="0"/>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f t="shared" si="0"/>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f t="shared" si="0"/>
        <v>0</v>
      </c>
    </row>
    <row r="30" spans="2:19">
      <c r="B30" s="5">
        <v>1995</v>
      </c>
      <c r="C30" s="34">
        <v>690851.69999999984</v>
      </c>
      <c r="D30" s="34">
        <v>690851.69999999984</v>
      </c>
      <c r="E30" s="34">
        <v>690851.69999999984</v>
      </c>
      <c r="F30" s="34">
        <v>690851.69999999984</v>
      </c>
      <c r="G30" s="34">
        <v>690851.69999999984</v>
      </c>
      <c r="H30" s="34">
        <v>690851.69999999984</v>
      </c>
      <c r="I30" s="34">
        <v>690851.69999999984</v>
      </c>
      <c r="J30" s="34">
        <v>690851.69999999984</v>
      </c>
      <c r="K30" s="34">
        <v>690851.69999999984</v>
      </c>
      <c r="L30" s="34">
        <v>690851.69999999984</v>
      </c>
      <c r="M30" s="34">
        <v>690851.69999999984</v>
      </c>
      <c r="N30" s="34">
        <v>690851.69999999984</v>
      </c>
      <c r="O30" s="34">
        <v>690851.69999999984</v>
      </c>
      <c r="P30" s="34">
        <v>690851.69999999984</v>
      </c>
      <c r="Q30" s="34">
        <v>690851.69999999984</v>
      </c>
      <c r="R30" s="34">
        <v>690851.69999999984</v>
      </c>
      <c r="S30" s="34">
        <f t="shared" si="0"/>
        <v>690851.69999999984</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f t="shared" si="0"/>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f t="shared" si="0"/>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f t="shared" si="0"/>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f t="shared" si="0"/>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f t="shared" si="0"/>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f t="shared" si="0"/>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f t="shared" si="0"/>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f t="shared" si="0"/>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f t="shared" si="0"/>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f t="shared" si="0"/>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f t="shared" si="0"/>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f t="shared" si="0"/>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f t="shared" si="0"/>
        <v>0</v>
      </c>
    </row>
    <row r="44" spans="2:19">
      <c r="B44" s="5">
        <v>1981</v>
      </c>
      <c r="C44" s="34">
        <v>2209.5</v>
      </c>
      <c r="D44" s="34">
        <v>2209.5</v>
      </c>
      <c r="E44" s="34">
        <v>2209.5</v>
      </c>
      <c r="F44" s="34">
        <v>2209.5</v>
      </c>
      <c r="G44" s="34">
        <v>2209.5</v>
      </c>
      <c r="H44" s="34">
        <v>2209.5</v>
      </c>
      <c r="I44" s="34">
        <v>2209.5</v>
      </c>
      <c r="J44" s="34">
        <v>2209.5</v>
      </c>
      <c r="K44" s="34">
        <v>2209.5</v>
      </c>
      <c r="L44" s="34">
        <v>2209.5</v>
      </c>
      <c r="M44" s="34">
        <v>2209.5</v>
      </c>
      <c r="N44" s="34">
        <v>2209.5</v>
      </c>
      <c r="O44" s="34">
        <v>2209.5</v>
      </c>
      <c r="P44" s="34">
        <v>2209.5</v>
      </c>
      <c r="Q44" s="34">
        <v>2209.5</v>
      </c>
      <c r="R44" s="34">
        <v>2209.5</v>
      </c>
      <c r="S44" s="34">
        <f t="shared" si="0"/>
        <v>2209.5</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f t="shared" si="0"/>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f t="shared" si="0"/>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f t="shared" si="0"/>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f t="shared" si="0"/>
        <v>0</v>
      </c>
    </row>
    <row r="49" spans="2:19">
      <c r="B49" s="5">
        <v>1976</v>
      </c>
      <c r="C49" s="34">
        <v>2235.1640000000002</v>
      </c>
      <c r="D49" s="34">
        <v>2235.1640000000002</v>
      </c>
      <c r="E49" s="34">
        <v>2235.1640000000002</v>
      </c>
      <c r="F49" s="34">
        <v>2235.1640000000002</v>
      </c>
      <c r="G49" s="34">
        <v>2235.1640000000002</v>
      </c>
      <c r="H49" s="34">
        <v>2235.1640000000002</v>
      </c>
      <c r="I49" s="34">
        <v>2235.1640000000002</v>
      </c>
      <c r="J49" s="34">
        <v>2235.1640000000002</v>
      </c>
      <c r="K49" s="34">
        <v>2235.1640000000002</v>
      </c>
      <c r="L49" s="34">
        <v>2235.1640000000002</v>
      </c>
      <c r="M49" s="34">
        <v>2235.1640000000002</v>
      </c>
      <c r="N49" s="34">
        <v>2235.1640000000002</v>
      </c>
      <c r="O49" s="34">
        <v>2235.1640000000002</v>
      </c>
      <c r="P49" s="34">
        <v>2235.1640000000002</v>
      </c>
      <c r="Q49" s="34">
        <v>2235.1640000000002</v>
      </c>
      <c r="R49" s="34">
        <v>2235.1640000000002</v>
      </c>
      <c r="S49" s="34">
        <f t="shared" si="0"/>
        <v>2235.1640000000002</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f t="shared" si="0"/>
        <v>0</v>
      </c>
    </row>
    <row r="51" spans="2:19">
      <c r="B51" s="5">
        <v>1974</v>
      </c>
      <c r="C51" s="34">
        <v>354.84</v>
      </c>
      <c r="D51" s="34">
        <v>354.84</v>
      </c>
      <c r="E51" s="34">
        <v>354.84</v>
      </c>
      <c r="F51" s="34">
        <v>354.84</v>
      </c>
      <c r="G51" s="34">
        <v>354.84</v>
      </c>
      <c r="H51" s="34">
        <v>354.84</v>
      </c>
      <c r="I51" s="34">
        <v>354.84</v>
      </c>
      <c r="J51" s="34">
        <v>354.84</v>
      </c>
      <c r="K51" s="34">
        <v>354.84</v>
      </c>
      <c r="L51" s="34">
        <v>354.84</v>
      </c>
      <c r="M51" s="34">
        <v>354.84</v>
      </c>
      <c r="N51" s="34">
        <v>354.84</v>
      </c>
      <c r="O51" s="34">
        <v>354.84</v>
      </c>
      <c r="P51" s="34">
        <v>354.84</v>
      </c>
      <c r="Q51" s="34">
        <v>354.84</v>
      </c>
      <c r="R51" s="34">
        <v>354.84</v>
      </c>
      <c r="S51" s="34">
        <f t="shared" si="0"/>
        <v>354.84</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f t="shared" si="0"/>
        <v>0</v>
      </c>
    </row>
    <row r="53" spans="2:19">
      <c r="B53" s="5">
        <v>1972</v>
      </c>
      <c r="C53" s="34">
        <v>1084.45</v>
      </c>
      <c r="D53" s="34">
        <v>1084.45</v>
      </c>
      <c r="E53" s="34">
        <v>1084.45</v>
      </c>
      <c r="F53" s="34">
        <v>1084.45</v>
      </c>
      <c r="G53" s="34">
        <v>1084.45</v>
      </c>
      <c r="H53" s="34">
        <v>1084.45</v>
      </c>
      <c r="I53" s="34">
        <v>1084.45</v>
      </c>
      <c r="J53" s="34">
        <v>1084.45</v>
      </c>
      <c r="K53" s="34">
        <v>1084.45</v>
      </c>
      <c r="L53" s="34">
        <v>1084.45</v>
      </c>
      <c r="M53" s="34">
        <v>1084.45</v>
      </c>
      <c r="N53" s="34">
        <v>1084.45</v>
      </c>
      <c r="O53" s="34">
        <v>1084.45</v>
      </c>
      <c r="P53" s="34">
        <v>1084.45</v>
      </c>
      <c r="Q53" s="34">
        <v>1084.45</v>
      </c>
      <c r="R53" s="34">
        <v>1084.45</v>
      </c>
      <c r="S53" s="34">
        <f t="shared" si="0"/>
        <v>1084.45</v>
      </c>
    </row>
    <row r="54" spans="2:19">
      <c r="B54" s="5">
        <v>1971</v>
      </c>
      <c r="C54" s="34">
        <v>3714.5400000000004</v>
      </c>
      <c r="D54" s="34">
        <v>3714.5400000000004</v>
      </c>
      <c r="E54" s="34">
        <v>3714.5400000000004</v>
      </c>
      <c r="F54" s="34">
        <v>3714.5400000000004</v>
      </c>
      <c r="G54" s="34">
        <v>3714.5400000000004</v>
      </c>
      <c r="H54" s="34">
        <v>3714.5400000000004</v>
      </c>
      <c r="I54" s="34">
        <v>3714.5400000000004</v>
      </c>
      <c r="J54" s="34">
        <v>3714.5400000000004</v>
      </c>
      <c r="K54" s="34">
        <v>3714.5400000000004</v>
      </c>
      <c r="L54" s="34">
        <v>3714.5400000000004</v>
      </c>
      <c r="M54" s="34">
        <v>3714.5400000000004</v>
      </c>
      <c r="N54" s="34">
        <v>3714.5400000000004</v>
      </c>
      <c r="O54" s="34">
        <v>3714.5400000000004</v>
      </c>
      <c r="P54" s="34">
        <v>3714.5400000000004</v>
      </c>
      <c r="Q54" s="34">
        <v>3714.5400000000004</v>
      </c>
      <c r="R54" s="34">
        <v>3714.5400000000004</v>
      </c>
      <c r="S54" s="34">
        <f t="shared" si="0"/>
        <v>3714.5400000000004</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f t="shared" si="0"/>
        <v>0</v>
      </c>
    </row>
    <row r="56" spans="2:19">
      <c r="B56" s="5">
        <v>1969</v>
      </c>
      <c r="C56" s="34">
        <v>4357.2299999999996</v>
      </c>
      <c r="D56" s="34">
        <v>4357.2299999999996</v>
      </c>
      <c r="E56" s="34">
        <v>4357.2299999999996</v>
      </c>
      <c r="F56" s="34">
        <v>4357.2299999999996</v>
      </c>
      <c r="G56" s="34">
        <v>4357.2299999999996</v>
      </c>
      <c r="H56" s="34">
        <v>4357.2299999999996</v>
      </c>
      <c r="I56" s="34">
        <v>4357.2299999999996</v>
      </c>
      <c r="J56" s="34">
        <v>4357.2299999999996</v>
      </c>
      <c r="K56" s="34">
        <v>4357.2299999999996</v>
      </c>
      <c r="L56" s="34">
        <v>4357.2299999999996</v>
      </c>
      <c r="M56" s="34">
        <v>4357.2299999999996</v>
      </c>
      <c r="N56" s="34">
        <v>4357.2299999999996</v>
      </c>
      <c r="O56" s="34">
        <v>4357.2299999999996</v>
      </c>
      <c r="P56" s="34">
        <v>4357.2299999999996</v>
      </c>
      <c r="Q56" s="34">
        <v>4357.2299999999996</v>
      </c>
      <c r="R56" s="34">
        <v>4357.2299999999996</v>
      </c>
      <c r="S56" s="34">
        <f t="shared" si="0"/>
        <v>4357.2299999999996</v>
      </c>
    </row>
    <row r="57" spans="2:19">
      <c r="B57" s="5">
        <v>1968</v>
      </c>
      <c r="C57" s="34">
        <v>1934.21</v>
      </c>
      <c r="D57" s="34">
        <v>1934.21</v>
      </c>
      <c r="E57" s="34">
        <v>1934.21</v>
      </c>
      <c r="F57" s="34">
        <v>1934.21</v>
      </c>
      <c r="G57" s="34">
        <v>1934.21</v>
      </c>
      <c r="H57" s="34">
        <v>1934.21</v>
      </c>
      <c r="I57" s="34">
        <v>1934.21</v>
      </c>
      <c r="J57" s="34">
        <v>1934.21</v>
      </c>
      <c r="K57" s="34">
        <v>1934.21</v>
      </c>
      <c r="L57" s="34">
        <v>1934.21</v>
      </c>
      <c r="M57" s="34">
        <v>1934.21</v>
      </c>
      <c r="N57" s="34">
        <v>1934.21</v>
      </c>
      <c r="O57" s="34">
        <v>1934.21</v>
      </c>
      <c r="P57" s="34">
        <v>1934.21</v>
      </c>
      <c r="Q57" s="34">
        <v>1934.21</v>
      </c>
      <c r="R57" s="34">
        <v>1934.21</v>
      </c>
      <c r="S57" s="34">
        <f t="shared" si="0"/>
        <v>1934.21</v>
      </c>
    </row>
    <row r="58" spans="2:19">
      <c r="B58" s="5">
        <v>1967</v>
      </c>
      <c r="C58" s="34">
        <v>3054.9700000000003</v>
      </c>
      <c r="D58" s="34">
        <v>3054.9700000000003</v>
      </c>
      <c r="E58" s="34">
        <v>3054.9700000000003</v>
      </c>
      <c r="F58" s="34">
        <v>3054.9700000000003</v>
      </c>
      <c r="G58" s="34">
        <v>3054.9700000000003</v>
      </c>
      <c r="H58" s="34">
        <v>3054.9700000000003</v>
      </c>
      <c r="I58" s="34">
        <v>3054.9700000000003</v>
      </c>
      <c r="J58" s="34">
        <v>3054.9700000000003</v>
      </c>
      <c r="K58" s="34">
        <v>3054.9700000000003</v>
      </c>
      <c r="L58" s="34">
        <v>3054.9700000000003</v>
      </c>
      <c r="M58" s="34">
        <v>3054.9700000000003</v>
      </c>
      <c r="N58" s="34">
        <v>3054.9700000000003</v>
      </c>
      <c r="O58" s="34">
        <v>3054.9700000000003</v>
      </c>
      <c r="P58" s="34">
        <v>3054.9700000000003</v>
      </c>
      <c r="Q58" s="34">
        <v>3054.9700000000003</v>
      </c>
      <c r="R58" s="34">
        <v>3054.9700000000003</v>
      </c>
      <c r="S58" s="34">
        <f t="shared" si="0"/>
        <v>3054.9700000000003</v>
      </c>
    </row>
    <row r="59" spans="2:19">
      <c r="B59" s="5">
        <v>1966</v>
      </c>
      <c r="C59" s="34">
        <v>1217.3900000000001</v>
      </c>
      <c r="D59" s="34">
        <v>1217.3900000000001</v>
      </c>
      <c r="E59" s="34">
        <v>1217.3900000000001</v>
      </c>
      <c r="F59" s="34">
        <v>1217.3900000000001</v>
      </c>
      <c r="G59" s="34">
        <v>1217.3900000000001</v>
      </c>
      <c r="H59" s="34">
        <v>1217.3900000000001</v>
      </c>
      <c r="I59" s="34">
        <v>1217.3900000000001</v>
      </c>
      <c r="J59" s="34">
        <v>1217.3900000000001</v>
      </c>
      <c r="K59" s="34">
        <v>1217.3900000000001</v>
      </c>
      <c r="L59" s="34">
        <v>1217.3900000000001</v>
      </c>
      <c r="M59" s="34">
        <v>1217.3900000000001</v>
      </c>
      <c r="N59" s="34">
        <v>1217.3900000000001</v>
      </c>
      <c r="O59" s="34">
        <v>1217.3900000000001</v>
      </c>
      <c r="P59" s="34">
        <v>1217.3900000000001</v>
      </c>
      <c r="Q59" s="34">
        <v>1217.3900000000001</v>
      </c>
      <c r="R59" s="34">
        <v>1217.3900000000001</v>
      </c>
      <c r="S59" s="34">
        <f t="shared" si="0"/>
        <v>1217.3900000000001</v>
      </c>
    </row>
    <row r="60" spans="2:19">
      <c r="B60" s="5">
        <v>1965</v>
      </c>
      <c r="C60" s="34">
        <v>3456.3399999999997</v>
      </c>
      <c r="D60" s="34">
        <v>3456.3399999999997</v>
      </c>
      <c r="E60" s="34">
        <v>3456.3399999999997</v>
      </c>
      <c r="F60" s="34">
        <v>3456.3399999999997</v>
      </c>
      <c r="G60" s="34">
        <v>3456.3399999999997</v>
      </c>
      <c r="H60" s="34">
        <v>3456.3399999999997</v>
      </c>
      <c r="I60" s="34">
        <v>3456.3399999999997</v>
      </c>
      <c r="J60" s="34">
        <v>3456.3399999999997</v>
      </c>
      <c r="K60" s="34">
        <v>3456.3399999999997</v>
      </c>
      <c r="L60" s="34">
        <v>3456.3399999999997</v>
      </c>
      <c r="M60" s="34">
        <v>3456.3399999999997</v>
      </c>
      <c r="N60" s="34">
        <v>3456.3399999999997</v>
      </c>
      <c r="O60" s="34">
        <v>3456.3399999999997</v>
      </c>
      <c r="P60" s="34">
        <v>3456.3399999999997</v>
      </c>
      <c r="Q60" s="34">
        <v>3456.3399999999997</v>
      </c>
      <c r="R60" s="34">
        <v>3456.3399999999997</v>
      </c>
      <c r="S60" s="34">
        <f t="shared" si="0"/>
        <v>3456.3399999999997</v>
      </c>
    </row>
    <row r="61" spans="2:19">
      <c r="B61" s="5">
        <v>1964</v>
      </c>
      <c r="C61" s="34">
        <v>3078.49</v>
      </c>
      <c r="D61" s="34">
        <v>3078.49</v>
      </c>
      <c r="E61" s="34">
        <v>3078.49</v>
      </c>
      <c r="F61" s="34">
        <v>3078.49</v>
      </c>
      <c r="G61" s="34">
        <v>3078.49</v>
      </c>
      <c r="H61" s="34">
        <v>3078.49</v>
      </c>
      <c r="I61" s="34">
        <v>3078.49</v>
      </c>
      <c r="J61" s="34">
        <v>3078.49</v>
      </c>
      <c r="K61" s="34">
        <v>3078.49</v>
      </c>
      <c r="L61" s="34">
        <v>3078.49</v>
      </c>
      <c r="M61" s="34">
        <v>3078.49</v>
      </c>
      <c r="N61" s="34">
        <v>3078.49</v>
      </c>
      <c r="O61" s="34">
        <v>3078.49</v>
      </c>
      <c r="P61" s="34">
        <v>3078.49</v>
      </c>
      <c r="Q61" s="34">
        <v>3078.49</v>
      </c>
      <c r="R61" s="34">
        <v>3078.49</v>
      </c>
      <c r="S61" s="34">
        <f t="shared" si="0"/>
        <v>3078.49</v>
      </c>
    </row>
    <row r="62" spans="2:19">
      <c r="B62" s="5">
        <v>1963</v>
      </c>
      <c r="C62" s="34">
        <v>1866.73</v>
      </c>
      <c r="D62" s="34">
        <v>1866.73</v>
      </c>
      <c r="E62" s="34">
        <v>1866.73</v>
      </c>
      <c r="F62" s="34">
        <v>1866.73</v>
      </c>
      <c r="G62" s="34">
        <v>1866.73</v>
      </c>
      <c r="H62" s="34">
        <v>1866.73</v>
      </c>
      <c r="I62" s="34">
        <v>1866.73</v>
      </c>
      <c r="J62" s="34">
        <v>1866.73</v>
      </c>
      <c r="K62" s="34">
        <v>1866.73</v>
      </c>
      <c r="L62" s="34">
        <v>1866.73</v>
      </c>
      <c r="M62" s="34">
        <v>1866.73</v>
      </c>
      <c r="N62" s="34">
        <v>1866.73</v>
      </c>
      <c r="O62" s="34">
        <v>1866.73</v>
      </c>
      <c r="P62" s="34">
        <v>1866.73</v>
      </c>
      <c r="Q62" s="34">
        <v>1866.73</v>
      </c>
      <c r="R62" s="34">
        <v>1866.73</v>
      </c>
      <c r="S62" s="34">
        <f t="shared" si="0"/>
        <v>1866.73</v>
      </c>
    </row>
    <row r="63" spans="2:19">
      <c r="B63" s="5">
        <v>1962</v>
      </c>
      <c r="C63" s="34">
        <v>2437.8399999999997</v>
      </c>
      <c r="D63" s="34">
        <v>2437.8399999999997</v>
      </c>
      <c r="E63" s="34">
        <v>2437.8399999999997</v>
      </c>
      <c r="F63" s="34">
        <v>2437.8399999999997</v>
      </c>
      <c r="G63" s="34">
        <v>2437.8399999999997</v>
      </c>
      <c r="H63" s="34">
        <v>2437.8399999999997</v>
      </c>
      <c r="I63" s="34">
        <v>2437.8399999999997</v>
      </c>
      <c r="J63" s="34">
        <v>2437.8399999999997</v>
      </c>
      <c r="K63" s="34">
        <v>2437.8399999999997</v>
      </c>
      <c r="L63" s="34">
        <v>2437.8399999999997</v>
      </c>
      <c r="M63" s="34">
        <v>2437.8399999999997</v>
      </c>
      <c r="N63" s="34">
        <v>2437.8399999999997</v>
      </c>
      <c r="O63" s="34">
        <v>2437.8399999999997</v>
      </c>
      <c r="P63" s="34">
        <v>2437.8399999999997</v>
      </c>
      <c r="Q63" s="34">
        <v>2437.8399999999997</v>
      </c>
      <c r="R63" s="34">
        <v>2437.8399999999997</v>
      </c>
      <c r="S63" s="34">
        <f t="shared" si="0"/>
        <v>2437.8399999999997</v>
      </c>
    </row>
    <row r="64" spans="2:19">
      <c r="B64" s="5">
        <v>1961</v>
      </c>
      <c r="C64" s="34">
        <v>413.12</v>
      </c>
      <c r="D64" s="34">
        <v>413.12</v>
      </c>
      <c r="E64" s="34">
        <v>413.12</v>
      </c>
      <c r="F64" s="34">
        <v>413.12</v>
      </c>
      <c r="G64" s="34">
        <v>413.12</v>
      </c>
      <c r="H64" s="34">
        <v>413.12</v>
      </c>
      <c r="I64" s="34">
        <v>413.12</v>
      </c>
      <c r="J64" s="34">
        <v>413.12</v>
      </c>
      <c r="K64" s="34">
        <v>413.12</v>
      </c>
      <c r="L64" s="34">
        <v>413.12</v>
      </c>
      <c r="M64" s="34">
        <v>413.12</v>
      </c>
      <c r="N64" s="34">
        <v>413.12</v>
      </c>
      <c r="O64" s="34">
        <v>413.12</v>
      </c>
      <c r="P64" s="34">
        <v>413.12</v>
      </c>
      <c r="Q64" s="34">
        <v>413.12</v>
      </c>
      <c r="R64" s="34">
        <v>413.12</v>
      </c>
      <c r="S64" s="34">
        <f t="shared" si="0"/>
        <v>413.12</v>
      </c>
    </row>
    <row r="65" spans="2:19">
      <c r="B65" s="5">
        <v>1960</v>
      </c>
      <c r="C65" s="34">
        <v>1283.3399999999999</v>
      </c>
      <c r="D65" s="34">
        <v>1283.3399999999999</v>
      </c>
      <c r="E65" s="34">
        <v>1283.3399999999999</v>
      </c>
      <c r="F65" s="34">
        <v>1283.3399999999999</v>
      </c>
      <c r="G65" s="34">
        <v>1283.3399999999999</v>
      </c>
      <c r="H65" s="34">
        <v>1283.3399999999999</v>
      </c>
      <c r="I65" s="34">
        <v>1283.3399999999999</v>
      </c>
      <c r="J65" s="34">
        <v>1283.3399999999999</v>
      </c>
      <c r="K65" s="34">
        <v>1283.3399999999999</v>
      </c>
      <c r="L65" s="34">
        <v>1283.3399999999999</v>
      </c>
      <c r="M65" s="34">
        <v>1283.3399999999999</v>
      </c>
      <c r="N65" s="34">
        <v>1283.3399999999999</v>
      </c>
      <c r="O65" s="34">
        <v>1283.3399999999999</v>
      </c>
      <c r="P65" s="34">
        <v>1283.3399999999999</v>
      </c>
      <c r="Q65" s="34">
        <v>1283.3399999999999</v>
      </c>
      <c r="R65" s="34">
        <v>1283.3399999999999</v>
      </c>
      <c r="S65" s="34">
        <f t="shared" si="0"/>
        <v>1283.3399999999999</v>
      </c>
    </row>
    <row r="66" spans="2:19">
      <c r="B66" s="5">
        <v>1959</v>
      </c>
      <c r="C66" s="34">
        <v>2543.6800000000003</v>
      </c>
      <c r="D66" s="34">
        <v>2543.6800000000003</v>
      </c>
      <c r="E66" s="34">
        <v>2543.6800000000003</v>
      </c>
      <c r="F66" s="34">
        <v>2543.6800000000003</v>
      </c>
      <c r="G66" s="34">
        <v>2543.6800000000003</v>
      </c>
      <c r="H66" s="34">
        <v>2543.6800000000003</v>
      </c>
      <c r="I66" s="34">
        <v>2543.6800000000003</v>
      </c>
      <c r="J66" s="34">
        <v>2543.6800000000003</v>
      </c>
      <c r="K66" s="34">
        <v>2543.6800000000003</v>
      </c>
      <c r="L66" s="34">
        <v>2543.6800000000003</v>
      </c>
      <c r="M66" s="34">
        <v>2543.6800000000003</v>
      </c>
      <c r="N66" s="34">
        <v>2543.6800000000003</v>
      </c>
      <c r="O66" s="34">
        <v>2543.6800000000003</v>
      </c>
      <c r="P66" s="34">
        <v>2543.6800000000003</v>
      </c>
      <c r="Q66" s="34">
        <v>2543.6800000000003</v>
      </c>
      <c r="R66" s="34">
        <v>2543.6800000000003</v>
      </c>
      <c r="S66" s="34">
        <f t="shared" si="0"/>
        <v>2543.6800000000003</v>
      </c>
    </row>
    <row r="67" spans="2:19">
      <c r="B67" s="5">
        <v>1958</v>
      </c>
      <c r="C67" s="34">
        <v>652.91999999999996</v>
      </c>
      <c r="D67" s="34">
        <v>652.91999999999996</v>
      </c>
      <c r="E67" s="34">
        <v>652.91999999999996</v>
      </c>
      <c r="F67" s="34">
        <v>652.91999999999996</v>
      </c>
      <c r="G67" s="34">
        <v>652.91999999999996</v>
      </c>
      <c r="H67" s="34">
        <v>652.91999999999996</v>
      </c>
      <c r="I67" s="34">
        <v>652.91999999999996</v>
      </c>
      <c r="J67" s="34">
        <v>652.91999999999996</v>
      </c>
      <c r="K67" s="34">
        <v>652.91999999999996</v>
      </c>
      <c r="L67" s="34">
        <v>652.91999999999996</v>
      </c>
      <c r="M67" s="34">
        <v>652.91999999999996</v>
      </c>
      <c r="N67" s="34">
        <v>652.91999999999996</v>
      </c>
      <c r="O67" s="34">
        <v>652.91999999999996</v>
      </c>
      <c r="P67" s="34">
        <v>652.91999999999996</v>
      </c>
      <c r="Q67" s="34">
        <v>652.91999999999996</v>
      </c>
      <c r="R67" s="34">
        <v>652.91999999999996</v>
      </c>
      <c r="S67" s="34">
        <f t="shared" si="0"/>
        <v>652.91999999999996</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f t="shared" si="0"/>
        <v>0</v>
      </c>
    </row>
    <row r="69" spans="2:19">
      <c r="B69" s="5">
        <v>1956</v>
      </c>
      <c r="C69" s="34">
        <v>2705.76</v>
      </c>
      <c r="D69" s="34">
        <v>2705.76</v>
      </c>
      <c r="E69" s="34">
        <v>2705.76</v>
      </c>
      <c r="F69" s="34">
        <v>2705.76</v>
      </c>
      <c r="G69" s="34">
        <v>2705.76</v>
      </c>
      <c r="H69" s="34">
        <v>2705.76</v>
      </c>
      <c r="I69" s="34">
        <v>2705.76</v>
      </c>
      <c r="J69" s="34">
        <v>2705.76</v>
      </c>
      <c r="K69" s="34">
        <v>2705.76</v>
      </c>
      <c r="L69" s="34">
        <v>2705.76</v>
      </c>
      <c r="M69" s="34">
        <v>2705.76</v>
      </c>
      <c r="N69" s="34">
        <v>2705.76</v>
      </c>
      <c r="O69" s="34">
        <v>2705.76</v>
      </c>
      <c r="P69" s="34">
        <v>2705.76</v>
      </c>
      <c r="Q69" s="34">
        <v>2705.76</v>
      </c>
      <c r="R69" s="34">
        <v>2705.76</v>
      </c>
      <c r="S69" s="34">
        <f t="shared" ref="S69:S95" si="1">+R69</f>
        <v>2705.76</v>
      </c>
    </row>
    <row r="70" spans="2:19">
      <c r="B70" s="5">
        <v>1955</v>
      </c>
      <c r="C70" s="34">
        <v>659.57</v>
      </c>
      <c r="D70" s="34">
        <v>659.57</v>
      </c>
      <c r="E70" s="34">
        <v>659.57</v>
      </c>
      <c r="F70" s="34">
        <v>659.57</v>
      </c>
      <c r="G70" s="34">
        <v>659.57</v>
      </c>
      <c r="H70" s="34">
        <v>659.57</v>
      </c>
      <c r="I70" s="34">
        <v>659.57</v>
      </c>
      <c r="J70" s="34">
        <v>659.57</v>
      </c>
      <c r="K70" s="34">
        <v>659.57</v>
      </c>
      <c r="L70" s="34">
        <v>659.57</v>
      </c>
      <c r="M70" s="34">
        <v>659.57</v>
      </c>
      <c r="N70" s="34">
        <v>659.57</v>
      </c>
      <c r="O70" s="34">
        <v>659.57</v>
      </c>
      <c r="P70" s="34">
        <v>659.57</v>
      </c>
      <c r="Q70" s="34">
        <v>659.57</v>
      </c>
      <c r="R70" s="34">
        <v>659.57</v>
      </c>
      <c r="S70" s="34">
        <f t="shared" si="1"/>
        <v>659.57</v>
      </c>
    </row>
    <row r="71" spans="2:19">
      <c r="B71" s="5">
        <v>1954</v>
      </c>
      <c r="C71" s="34">
        <v>61296.45</v>
      </c>
      <c r="D71" s="34">
        <v>61296.45</v>
      </c>
      <c r="E71" s="34">
        <v>61296.45</v>
      </c>
      <c r="F71" s="34">
        <v>61296.45</v>
      </c>
      <c r="G71" s="34">
        <v>61296.45</v>
      </c>
      <c r="H71" s="34">
        <v>61296.45</v>
      </c>
      <c r="I71" s="34">
        <v>61296.45</v>
      </c>
      <c r="J71" s="34">
        <v>61296.45</v>
      </c>
      <c r="K71" s="34">
        <v>61296.45</v>
      </c>
      <c r="L71" s="34">
        <v>61296.45</v>
      </c>
      <c r="M71" s="34">
        <v>61296.45</v>
      </c>
      <c r="N71" s="34">
        <v>61296.45</v>
      </c>
      <c r="O71" s="34">
        <v>61296.45</v>
      </c>
      <c r="P71" s="34">
        <v>61296.45</v>
      </c>
      <c r="Q71" s="34">
        <v>61296.45</v>
      </c>
      <c r="R71" s="34">
        <v>61296.45</v>
      </c>
      <c r="S71" s="34">
        <f t="shared" si="1"/>
        <v>61296.45</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f t="shared" si="1"/>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f t="shared" si="1"/>
        <v>0</v>
      </c>
    </row>
    <row r="74" spans="2:19">
      <c r="B74" s="5">
        <v>1951</v>
      </c>
      <c r="C74" s="34">
        <v>164.12</v>
      </c>
      <c r="D74" s="34">
        <v>164.12</v>
      </c>
      <c r="E74" s="34">
        <v>164.12</v>
      </c>
      <c r="F74" s="34">
        <v>164.12</v>
      </c>
      <c r="G74" s="34">
        <v>164.12</v>
      </c>
      <c r="H74" s="34">
        <v>164.12</v>
      </c>
      <c r="I74" s="34">
        <v>164.12</v>
      </c>
      <c r="J74" s="34">
        <v>164.12</v>
      </c>
      <c r="K74" s="34">
        <v>164.12</v>
      </c>
      <c r="L74" s="34">
        <v>164.12</v>
      </c>
      <c r="M74" s="34">
        <v>164.12</v>
      </c>
      <c r="N74" s="34">
        <v>164.12</v>
      </c>
      <c r="O74" s="34">
        <v>164.12</v>
      </c>
      <c r="P74" s="34">
        <v>164.12</v>
      </c>
      <c r="Q74" s="34">
        <v>164.12</v>
      </c>
      <c r="R74" s="34">
        <v>164.12</v>
      </c>
      <c r="S74" s="34">
        <f t="shared" si="1"/>
        <v>164.12</v>
      </c>
    </row>
    <row r="75" spans="2:19">
      <c r="B75" s="5">
        <v>1950</v>
      </c>
      <c r="C75" s="34">
        <v>1521.09</v>
      </c>
      <c r="D75" s="34">
        <v>1521.09</v>
      </c>
      <c r="E75" s="34">
        <v>1521.09</v>
      </c>
      <c r="F75" s="34">
        <v>1521.09</v>
      </c>
      <c r="G75" s="34">
        <v>1521.09</v>
      </c>
      <c r="H75" s="34">
        <v>1521.09</v>
      </c>
      <c r="I75" s="34">
        <v>1521.09</v>
      </c>
      <c r="J75" s="34">
        <v>1521.09</v>
      </c>
      <c r="K75" s="34">
        <v>1521.09</v>
      </c>
      <c r="L75" s="34">
        <v>1521.09</v>
      </c>
      <c r="M75" s="34">
        <v>1521.09</v>
      </c>
      <c r="N75" s="34">
        <v>1521.09</v>
      </c>
      <c r="O75" s="34">
        <v>1521.09</v>
      </c>
      <c r="P75" s="34">
        <v>1521.09</v>
      </c>
      <c r="Q75" s="34">
        <v>1521.09</v>
      </c>
      <c r="R75" s="34">
        <v>1521.09</v>
      </c>
      <c r="S75" s="34">
        <f t="shared" si="1"/>
        <v>1521.09</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4981.42</v>
      </c>
      <c r="D77" s="34">
        <v>4981.42</v>
      </c>
      <c r="E77" s="34">
        <v>4981.42</v>
      </c>
      <c r="F77" s="34">
        <v>4981.42</v>
      </c>
      <c r="G77" s="34">
        <v>4981.42</v>
      </c>
      <c r="H77" s="34">
        <v>4981.42</v>
      </c>
      <c r="I77" s="34">
        <v>4981.42</v>
      </c>
      <c r="J77" s="34">
        <v>4981.42</v>
      </c>
      <c r="K77" s="34">
        <v>4981.42</v>
      </c>
      <c r="L77" s="34">
        <v>4981.42</v>
      </c>
      <c r="M77" s="34">
        <v>4981.42</v>
      </c>
      <c r="N77" s="34">
        <v>4981.42</v>
      </c>
      <c r="O77" s="34">
        <v>4981.42</v>
      </c>
      <c r="P77" s="34">
        <v>4981.42</v>
      </c>
      <c r="Q77" s="34">
        <v>4981.42</v>
      </c>
      <c r="R77" s="34">
        <v>4981.42</v>
      </c>
      <c r="S77" s="34">
        <f t="shared" si="1"/>
        <v>4981.42</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2398939.1176859164</v>
      </c>
      <c r="D96" s="7">
        <f>SUM(D18:D95)</f>
        <v>2462348.9276859164</v>
      </c>
      <c r="E96" s="7">
        <f>SUM(E17:E95)</f>
        <v>2466654.2176859165</v>
      </c>
      <c r="F96" s="7">
        <f>SUM(F16:F95)</f>
        <v>2516411.2676859167</v>
      </c>
      <c r="G96" s="7">
        <f>SUM(G15:G95)</f>
        <v>2678219.6976859164</v>
      </c>
      <c r="H96" s="7">
        <f>SUM(H9:H95)</f>
        <v>2678219.6976859164</v>
      </c>
      <c r="I96" s="7">
        <f>SUM(I9:I95)</f>
        <v>2678219.6976859164</v>
      </c>
      <c r="J96" s="7">
        <f t="shared" ref="J96:L96" si="2">SUM(J9:J95)</f>
        <v>2775358.0376859163</v>
      </c>
      <c r="K96" s="7">
        <f>SUM(K9:K95)</f>
        <v>2775358.0376859163</v>
      </c>
      <c r="L96" s="7">
        <f t="shared" si="2"/>
        <v>2780023.4476859164</v>
      </c>
      <c r="M96" s="7">
        <f>SUM(M9:M95)</f>
        <v>2780023.4476859164</v>
      </c>
      <c r="N96" s="10">
        <f>SUM(N5:N95)</f>
        <v>2780023.4476859164</v>
      </c>
      <c r="O96" s="10">
        <f>SUM(O5:O95)</f>
        <v>2824260.4276859164</v>
      </c>
      <c r="P96" s="10">
        <f>SUM(P5:P95)</f>
        <v>2826760.4276859164</v>
      </c>
      <c r="Q96" s="10">
        <f>SUM(Q5:Q95)</f>
        <v>2826760.4276859164</v>
      </c>
      <c r="R96" s="10">
        <f>SUM(R3:R95)</f>
        <v>2826760.4276859164</v>
      </c>
      <c r="S96" s="10">
        <f>SUM(S3:S95)</f>
        <v>2826760.4276859164</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13828.788685681759</v>
      </c>
    </row>
    <row r="99" spans="1:19">
      <c r="A99" s="35"/>
      <c r="B99" s="5">
        <v>2021</v>
      </c>
      <c r="C99" s="33"/>
      <c r="D99" s="33"/>
      <c r="E99" s="33"/>
      <c r="F99" s="33"/>
      <c r="G99" s="33"/>
      <c r="H99" s="33"/>
      <c r="I99" s="33"/>
      <c r="J99" s="33"/>
      <c r="K99" s="33"/>
      <c r="L99" s="33"/>
      <c r="M99" s="33"/>
      <c r="N99" s="33"/>
      <c r="O99" s="33"/>
      <c r="P99" s="33"/>
      <c r="Q99" s="33"/>
      <c r="R99" s="34">
        <v>220497.11500000002</v>
      </c>
      <c r="S99" s="34">
        <f>+R99</f>
        <v>220497.11500000002</v>
      </c>
    </row>
    <row r="100" spans="1:19">
      <c r="B100" s="5">
        <v>2020</v>
      </c>
      <c r="C100" s="33"/>
      <c r="D100" s="33"/>
      <c r="E100" s="33"/>
      <c r="F100" s="33"/>
      <c r="G100" s="33"/>
      <c r="H100" s="33"/>
      <c r="I100" s="33"/>
      <c r="J100" s="33"/>
      <c r="K100" s="33"/>
      <c r="L100" s="33"/>
      <c r="M100" s="33"/>
      <c r="N100" s="33"/>
      <c r="O100" s="33"/>
      <c r="P100" s="33"/>
      <c r="Q100" s="34">
        <v>55454.197932622832</v>
      </c>
      <c r="R100" s="34">
        <v>55454.197932622832</v>
      </c>
      <c r="S100" s="34">
        <f t="shared" ref="S100:S163" si="3">+R100</f>
        <v>55454.197932622832</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f t="shared" si="3"/>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3"/>
        <v>0</v>
      </c>
    </row>
    <row r="103" spans="1:19">
      <c r="A103" s="35"/>
      <c r="B103" s="5">
        <v>2017</v>
      </c>
      <c r="C103" s="33"/>
      <c r="D103" s="33"/>
      <c r="E103" s="33"/>
      <c r="F103" s="33"/>
      <c r="G103" s="33"/>
      <c r="H103" s="33"/>
      <c r="I103" s="33"/>
      <c r="J103" s="33"/>
      <c r="K103" s="33"/>
      <c r="L103" s="33"/>
      <c r="M103" s="33"/>
      <c r="N103" s="34">
        <v>825.75</v>
      </c>
      <c r="O103" s="34">
        <v>825.75</v>
      </c>
      <c r="P103" s="34">
        <v>825.75</v>
      </c>
      <c r="Q103" s="34">
        <v>825.75</v>
      </c>
      <c r="R103" s="34">
        <v>825.75</v>
      </c>
      <c r="S103" s="34">
        <f t="shared" si="3"/>
        <v>825.75</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f t="shared" si="3"/>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3"/>
        <v>0</v>
      </c>
    </row>
    <row r="106" spans="1:19">
      <c r="B106" s="5">
        <v>2014</v>
      </c>
      <c r="C106" s="33"/>
      <c r="D106" s="33"/>
      <c r="E106" s="33"/>
      <c r="F106" s="33"/>
      <c r="G106" s="33"/>
      <c r="H106" s="33"/>
      <c r="I106" s="33"/>
      <c r="J106" s="33"/>
      <c r="K106" s="34">
        <v>1786.66</v>
      </c>
      <c r="L106" s="34">
        <v>1786.66</v>
      </c>
      <c r="M106" s="34">
        <v>1786.66</v>
      </c>
      <c r="N106" s="34">
        <v>1786.66</v>
      </c>
      <c r="O106" s="34">
        <v>1787</v>
      </c>
      <c r="P106" s="34">
        <v>1787</v>
      </c>
      <c r="Q106" s="34">
        <v>1787</v>
      </c>
      <c r="R106" s="34">
        <v>1787</v>
      </c>
      <c r="S106" s="34">
        <f t="shared" si="3"/>
        <v>1787</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f t="shared" si="3"/>
        <v>0</v>
      </c>
    </row>
    <row r="108" spans="1:19">
      <c r="B108" s="5">
        <v>2012</v>
      </c>
      <c r="C108" s="33"/>
      <c r="D108" s="33"/>
      <c r="E108" s="33"/>
      <c r="F108" s="33"/>
      <c r="G108" s="33"/>
      <c r="H108" s="33"/>
      <c r="I108" s="34">
        <v>160356.66</v>
      </c>
      <c r="J108" s="34">
        <v>160356.66</v>
      </c>
      <c r="K108" s="34">
        <v>160356.66</v>
      </c>
      <c r="L108" s="34">
        <v>160356.66</v>
      </c>
      <c r="M108" s="34">
        <v>160356.66</v>
      </c>
      <c r="N108" s="34">
        <v>160356.66</v>
      </c>
      <c r="O108" s="34">
        <v>160357</v>
      </c>
      <c r="P108" s="34">
        <v>160357</v>
      </c>
      <c r="Q108" s="34">
        <v>160357</v>
      </c>
      <c r="R108" s="34">
        <v>160357</v>
      </c>
      <c r="S108" s="34">
        <f t="shared" si="3"/>
        <v>160357</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f t="shared" si="3"/>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f t="shared" si="3"/>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f t="shared" si="3"/>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f t="shared" si="3"/>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f t="shared" si="3"/>
        <v>0</v>
      </c>
    </row>
    <row r="116" spans="2:19">
      <c r="B116" s="5">
        <v>2004</v>
      </c>
      <c r="C116" s="34">
        <v>2133.35</v>
      </c>
      <c r="D116" s="34">
        <v>2133.35</v>
      </c>
      <c r="E116" s="34">
        <v>2133.35</v>
      </c>
      <c r="F116" s="34">
        <v>2133.35</v>
      </c>
      <c r="G116" s="34">
        <v>2133.35</v>
      </c>
      <c r="H116" s="34">
        <v>2133.35</v>
      </c>
      <c r="I116" s="34">
        <v>2133.35</v>
      </c>
      <c r="J116" s="34">
        <v>2133.35</v>
      </c>
      <c r="K116" s="34">
        <v>2133.35</v>
      </c>
      <c r="L116" s="34">
        <v>2133.35</v>
      </c>
      <c r="M116" s="34">
        <v>2133.35</v>
      </c>
      <c r="N116" s="34">
        <v>2133.35</v>
      </c>
      <c r="O116" s="34">
        <v>2133</v>
      </c>
      <c r="P116" s="34">
        <v>2133</v>
      </c>
      <c r="Q116" s="34">
        <v>2133</v>
      </c>
      <c r="R116" s="34">
        <v>2133</v>
      </c>
      <c r="S116" s="34">
        <f t="shared" si="3"/>
        <v>2133</v>
      </c>
    </row>
    <row r="117" spans="2:19">
      <c r="B117" s="5">
        <v>2003</v>
      </c>
      <c r="C117" s="34">
        <v>58831.57</v>
      </c>
      <c r="D117" s="34">
        <v>58831.57</v>
      </c>
      <c r="E117" s="34">
        <v>58831.57</v>
      </c>
      <c r="F117" s="34">
        <v>58831.57</v>
      </c>
      <c r="G117" s="34">
        <v>58831.57</v>
      </c>
      <c r="H117" s="34">
        <v>58831.57</v>
      </c>
      <c r="I117" s="34">
        <v>58831.57</v>
      </c>
      <c r="J117" s="34">
        <v>58831.57</v>
      </c>
      <c r="K117" s="34">
        <v>58831.57</v>
      </c>
      <c r="L117" s="34">
        <v>58831.57</v>
      </c>
      <c r="M117" s="34">
        <v>42567.37</v>
      </c>
      <c r="N117" s="34">
        <v>42567.37</v>
      </c>
      <c r="O117" s="34">
        <v>42567</v>
      </c>
      <c r="P117" s="34">
        <v>42567</v>
      </c>
      <c r="Q117" s="34">
        <v>42567</v>
      </c>
      <c r="R117" s="34">
        <v>42567</v>
      </c>
      <c r="S117" s="34">
        <f t="shared" si="3"/>
        <v>42567</v>
      </c>
    </row>
    <row r="118" spans="2:19">
      <c r="B118" s="5">
        <v>2002</v>
      </c>
      <c r="C118" s="34">
        <v>57299.839999999997</v>
      </c>
      <c r="D118" s="34">
        <v>57299.839999999997</v>
      </c>
      <c r="E118" s="34">
        <v>57299.839999999997</v>
      </c>
      <c r="F118" s="34">
        <v>57299.839999999997</v>
      </c>
      <c r="G118" s="34">
        <v>57299.839999999997</v>
      </c>
      <c r="H118" s="34">
        <v>57299.839999999997</v>
      </c>
      <c r="I118" s="34">
        <v>57299.839999999997</v>
      </c>
      <c r="J118" s="34">
        <v>57299.839999999997</v>
      </c>
      <c r="K118" s="34">
        <v>57299.839999999997</v>
      </c>
      <c r="L118" s="34">
        <v>57299.839999999997</v>
      </c>
      <c r="M118" s="34">
        <v>57299.839999999997</v>
      </c>
      <c r="N118" s="34">
        <v>57299.839999999997</v>
      </c>
      <c r="O118" s="34">
        <v>57300</v>
      </c>
      <c r="P118" s="34">
        <v>57300</v>
      </c>
      <c r="Q118" s="34">
        <v>57300</v>
      </c>
      <c r="R118" s="34">
        <v>57300</v>
      </c>
      <c r="S118" s="34">
        <f t="shared" si="3"/>
        <v>57300</v>
      </c>
    </row>
    <row r="119" spans="2:19">
      <c r="B119" s="5">
        <v>2001</v>
      </c>
      <c r="C119" s="34">
        <v>2337.36</v>
      </c>
      <c r="D119" s="34">
        <v>2337.36</v>
      </c>
      <c r="E119" s="34">
        <v>2337.36</v>
      </c>
      <c r="F119" s="34">
        <v>2337.36</v>
      </c>
      <c r="G119" s="34">
        <v>2337.36</v>
      </c>
      <c r="H119" s="34">
        <v>2337.36</v>
      </c>
      <c r="I119" s="34">
        <v>2337.36</v>
      </c>
      <c r="J119" s="34">
        <v>2337.36</v>
      </c>
      <c r="K119" s="34">
        <v>2337.36</v>
      </c>
      <c r="L119" s="34">
        <v>2337.36</v>
      </c>
      <c r="M119" s="34">
        <v>0</v>
      </c>
      <c r="N119" s="34">
        <v>0</v>
      </c>
      <c r="O119" s="34">
        <v>0</v>
      </c>
      <c r="P119" s="34">
        <v>0</v>
      </c>
      <c r="Q119" s="34">
        <v>0</v>
      </c>
      <c r="R119" s="34">
        <v>0</v>
      </c>
      <c r="S119" s="34">
        <f t="shared" si="3"/>
        <v>0</v>
      </c>
    </row>
    <row r="120" spans="2:19">
      <c r="B120" s="5">
        <v>2000</v>
      </c>
      <c r="C120" s="34">
        <v>1246.57</v>
      </c>
      <c r="D120" s="34">
        <v>1246.57</v>
      </c>
      <c r="E120" s="34">
        <v>1246.57</v>
      </c>
      <c r="F120" s="34">
        <v>1246.57</v>
      </c>
      <c r="G120" s="34">
        <v>1246.57</v>
      </c>
      <c r="H120" s="34">
        <v>1246.57</v>
      </c>
      <c r="I120" s="34">
        <v>1246.57</v>
      </c>
      <c r="J120" s="34">
        <v>1246.57</v>
      </c>
      <c r="K120" s="34">
        <v>1246.57</v>
      </c>
      <c r="L120" s="34">
        <v>1246.57</v>
      </c>
      <c r="M120" s="34">
        <v>1246.57</v>
      </c>
      <c r="N120" s="34">
        <v>1246.57</v>
      </c>
      <c r="O120" s="34">
        <v>1247</v>
      </c>
      <c r="P120" s="34">
        <v>1247</v>
      </c>
      <c r="Q120" s="34">
        <v>1247</v>
      </c>
      <c r="R120" s="34">
        <v>1247</v>
      </c>
      <c r="S120" s="34">
        <f t="shared" si="3"/>
        <v>1247</v>
      </c>
    </row>
    <row r="121" spans="2:19">
      <c r="B121" s="5">
        <v>1999</v>
      </c>
      <c r="C121" s="34">
        <v>57143.14</v>
      </c>
      <c r="D121" s="34">
        <v>57143.14</v>
      </c>
      <c r="E121" s="34">
        <v>57143.14</v>
      </c>
      <c r="F121" s="34">
        <v>57143.14</v>
      </c>
      <c r="G121" s="34">
        <v>57143.14</v>
      </c>
      <c r="H121" s="34">
        <v>57143.14</v>
      </c>
      <c r="I121" s="34">
        <v>57143.14</v>
      </c>
      <c r="J121" s="34">
        <v>57143.14</v>
      </c>
      <c r="K121" s="34">
        <v>57143.14</v>
      </c>
      <c r="L121" s="34">
        <v>57143.14</v>
      </c>
      <c r="M121" s="34">
        <v>57143.14</v>
      </c>
      <c r="N121" s="34">
        <v>57143.14</v>
      </c>
      <c r="O121" s="34">
        <v>57143</v>
      </c>
      <c r="P121" s="34">
        <v>57143</v>
      </c>
      <c r="Q121" s="34">
        <v>57143</v>
      </c>
      <c r="R121" s="34">
        <v>57143</v>
      </c>
      <c r="S121" s="34">
        <f t="shared" si="3"/>
        <v>57143</v>
      </c>
    </row>
    <row r="122" spans="2:19">
      <c r="B122" s="5">
        <v>1998</v>
      </c>
      <c r="C122" s="34">
        <v>76809.460000000006</v>
      </c>
      <c r="D122" s="34">
        <v>76809.460000000006</v>
      </c>
      <c r="E122" s="34">
        <v>76809.460000000006</v>
      </c>
      <c r="F122" s="34">
        <v>76809.460000000006</v>
      </c>
      <c r="G122" s="34">
        <v>76809.460000000006</v>
      </c>
      <c r="H122" s="34">
        <v>76809.460000000006</v>
      </c>
      <c r="I122" s="34">
        <v>76809.460000000006</v>
      </c>
      <c r="J122" s="34">
        <v>76809.460000000006</v>
      </c>
      <c r="K122" s="34">
        <v>76809.460000000006</v>
      </c>
      <c r="L122" s="34">
        <v>76809.460000000006</v>
      </c>
      <c r="M122" s="34">
        <v>76809.460000000006</v>
      </c>
      <c r="N122" s="34">
        <v>76809.460000000006</v>
      </c>
      <c r="O122" s="34">
        <v>76809</v>
      </c>
      <c r="P122" s="34">
        <v>76809</v>
      </c>
      <c r="Q122" s="34">
        <v>76809</v>
      </c>
      <c r="R122" s="34">
        <v>76809</v>
      </c>
      <c r="S122" s="34">
        <f t="shared" si="3"/>
        <v>76809</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3197.07</v>
      </c>
      <c r="D124" s="34">
        <v>3197.07</v>
      </c>
      <c r="E124" s="34">
        <v>3197.07</v>
      </c>
      <c r="F124" s="34">
        <v>3197.07</v>
      </c>
      <c r="G124" s="34">
        <v>3197.07</v>
      </c>
      <c r="H124" s="34">
        <v>3197.07</v>
      </c>
      <c r="I124" s="34">
        <v>3197.07</v>
      </c>
      <c r="J124" s="34">
        <v>3197.07</v>
      </c>
      <c r="K124" s="34">
        <v>3197.07</v>
      </c>
      <c r="L124" s="34">
        <v>3197.07</v>
      </c>
      <c r="M124" s="34">
        <v>3197.07</v>
      </c>
      <c r="N124" s="34">
        <v>3197.07</v>
      </c>
      <c r="O124" s="34">
        <v>3197</v>
      </c>
      <c r="P124" s="34">
        <v>3197</v>
      </c>
      <c r="Q124" s="34">
        <v>3197</v>
      </c>
      <c r="R124" s="34">
        <v>3197</v>
      </c>
      <c r="S124" s="34">
        <f t="shared" si="3"/>
        <v>3197</v>
      </c>
    </row>
    <row r="125" spans="2:19">
      <c r="B125" s="5">
        <v>1995</v>
      </c>
      <c r="C125" s="34">
        <v>388097.21</v>
      </c>
      <c r="D125" s="34">
        <v>388097.21</v>
      </c>
      <c r="E125" s="34">
        <v>388097.21</v>
      </c>
      <c r="F125" s="34">
        <v>388097.21</v>
      </c>
      <c r="G125" s="34">
        <v>388097.21</v>
      </c>
      <c r="H125" s="34">
        <v>388097.21</v>
      </c>
      <c r="I125" s="34">
        <v>388097.21</v>
      </c>
      <c r="J125" s="34">
        <v>388097.21</v>
      </c>
      <c r="K125" s="34">
        <v>388097.21</v>
      </c>
      <c r="L125" s="34">
        <v>388097.21</v>
      </c>
      <c r="M125" s="34">
        <v>388097.21</v>
      </c>
      <c r="N125" s="34">
        <v>388097.21</v>
      </c>
      <c r="O125" s="34">
        <v>388097</v>
      </c>
      <c r="P125" s="34">
        <v>388097</v>
      </c>
      <c r="Q125" s="34">
        <v>388097</v>
      </c>
      <c r="R125" s="34">
        <v>388097</v>
      </c>
      <c r="S125" s="34">
        <f t="shared" si="3"/>
        <v>388097</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3"/>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3"/>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3"/>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f t="shared" si="3"/>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3"/>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f t="shared" si="3"/>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3"/>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3"/>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3"/>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f t="shared" si="3"/>
        <v>0</v>
      </c>
    </row>
    <row r="137" spans="2:19">
      <c r="B137" s="5">
        <v>1983</v>
      </c>
      <c r="C137" s="34">
        <v>297292.71000000002</v>
      </c>
      <c r="D137" s="34">
        <v>297292.71000000002</v>
      </c>
      <c r="E137" s="34">
        <v>297292.71000000002</v>
      </c>
      <c r="F137" s="34">
        <v>297292.71000000002</v>
      </c>
      <c r="G137" s="34">
        <v>297292.71000000002</v>
      </c>
      <c r="H137" s="34">
        <v>297292.71000000002</v>
      </c>
      <c r="I137" s="34">
        <v>297292.71000000002</v>
      </c>
      <c r="J137" s="34">
        <v>297292.71000000002</v>
      </c>
      <c r="K137" s="34">
        <v>297292.71000000002</v>
      </c>
      <c r="L137" s="34">
        <v>297292.71000000002</v>
      </c>
      <c r="M137" s="34">
        <v>297292.71000000002</v>
      </c>
      <c r="N137" s="34">
        <v>297292.71000000002</v>
      </c>
      <c r="O137" s="34">
        <v>297293</v>
      </c>
      <c r="P137" s="34">
        <v>297293</v>
      </c>
      <c r="Q137" s="34">
        <v>297293</v>
      </c>
      <c r="R137" s="34">
        <v>297293</v>
      </c>
      <c r="S137" s="34">
        <f t="shared" si="3"/>
        <v>297293</v>
      </c>
    </row>
    <row r="138" spans="2:19">
      <c r="B138" s="5">
        <v>1982</v>
      </c>
      <c r="C138" s="34">
        <v>9129.1200000000008</v>
      </c>
      <c r="D138" s="34">
        <v>9129.1200000000008</v>
      </c>
      <c r="E138" s="34">
        <v>9129.1200000000008</v>
      </c>
      <c r="F138" s="34">
        <v>9129.1200000000008</v>
      </c>
      <c r="G138" s="34">
        <v>9129.1200000000008</v>
      </c>
      <c r="H138" s="34">
        <v>9129.1200000000008</v>
      </c>
      <c r="I138" s="34">
        <v>9129.1200000000008</v>
      </c>
      <c r="J138" s="34">
        <v>9129.1200000000008</v>
      </c>
      <c r="K138" s="34">
        <v>9129.1200000000008</v>
      </c>
      <c r="L138" s="34">
        <v>9129.1200000000008</v>
      </c>
      <c r="M138" s="34">
        <v>9129.1200000000008</v>
      </c>
      <c r="N138" s="34">
        <v>9129.1200000000008</v>
      </c>
      <c r="O138" s="34">
        <v>9129</v>
      </c>
      <c r="P138" s="34">
        <v>9129</v>
      </c>
      <c r="Q138" s="34">
        <v>9129</v>
      </c>
      <c r="R138" s="34">
        <v>9129</v>
      </c>
      <c r="S138" s="34">
        <f t="shared" si="3"/>
        <v>9129</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3"/>
        <v>0</v>
      </c>
    </row>
    <row r="140" spans="2:19">
      <c r="B140" s="5">
        <v>1980</v>
      </c>
      <c r="C140" s="34">
        <v>168762.52</v>
      </c>
      <c r="D140" s="34">
        <v>168762.52</v>
      </c>
      <c r="E140" s="34">
        <v>168762.52</v>
      </c>
      <c r="F140" s="34">
        <v>168762.52</v>
      </c>
      <c r="G140" s="34">
        <v>168762.52</v>
      </c>
      <c r="H140" s="34">
        <v>168762.52</v>
      </c>
      <c r="I140" s="34">
        <v>168762.52</v>
      </c>
      <c r="J140" s="34">
        <v>168762.52</v>
      </c>
      <c r="K140" s="34">
        <v>168762.52</v>
      </c>
      <c r="L140" s="34">
        <v>168762.52</v>
      </c>
      <c r="M140" s="34">
        <v>168762.52</v>
      </c>
      <c r="N140" s="34">
        <v>168762.52</v>
      </c>
      <c r="O140" s="34">
        <v>168763</v>
      </c>
      <c r="P140" s="34">
        <v>168763</v>
      </c>
      <c r="Q140" s="34">
        <v>168763</v>
      </c>
      <c r="R140" s="34">
        <v>168763</v>
      </c>
      <c r="S140" s="34">
        <f t="shared" si="3"/>
        <v>168763</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f t="shared" si="3"/>
        <v>0</v>
      </c>
    </row>
    <row r="143" spans="2:19">
      <c r="B143" s="5">
        <v>1977</v>
      </c>
      <c r="C143" s="34">
        <v>6751.61</v>
      </c>
      <c r="D143" s="34">
        <v>6751.61</v>
      </c>
      <c r="E143" s="34">
        <v>6751.61</v>
      </c>
      <c r="F143" s="34">
        <v>6751.61</v>
      </c>
      <c r="G143" s="34">
        <v>6751.61</v>
      </c>
      <c r="H143" s="34">
        <v>6751.61</v>
      </c>
      <c r="I143" s="34">
        <v>6751.61</v>
      </c>
      <c r="J143" s="34">
        <v>6751.61</v>
      </c>
      <c r="K143" s="34">
        <v>6751.61</v>
      </c>
      <c r="L143" s="34">
        <v>6751.61</v>
      </c>
      <c r="M143" s="34">
        <v>6751.61</v>
      </c>
      <c r="N143" s="34">
        <v>6751.61</v>
      </c>
      <c r="O143" s="34">
        <v>6752</v>
      </c>
      <c r="P143" s="34">
        <v>6752</v>
      </c>
      <c r="Q143" s="34">
        <v>6752</v>
      </c>
      <c r="R143" s="34">
        <v>6752</v>
      </c>
      <c r="S143" s="34">
        <f t="shared" si="3"/>
        <v>6752</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3"/>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3"/>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f t="shared" si="3"/>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f t="shared" si="3"/>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f t="shared" si="3"/>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3"/>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3"/>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4"/>
        <v>0</v>
      </c>
    </row>
    <row r="191" spans="1:19" ht="25.5">
      <c r="A191" s="63" t="s">
        <v>9</v>
      </c>
      <c r="B191" s="6" t="s">
        <v>10</v>
      </c>
      <c r="C191" s="7">
        <f>SUM(C114:C190)</f>
        <v>1129031.53</v>
      </c>
      <c r="D191" s="7">
        <f>SUM(D113:D190)</f>
        <v>1129031.53</v>
      </c>
      <c r="E191" s="7">
        <f>SUM(E112:E190)</f>
        <v>1129031.53</v>
      </c>
      <c r="F191" s="7">
        <f>SUM(F111:F190)</f>
        <v>1129031.53</v>
      </c>
      <c r="G191" s="7">
        <f>SUM(G110:G190)</f>
        <v>1129031.53</v>
      </c>
      <c r="H191" s="7">
        <f>SUM(H104:H190)</f>
        <v>1129031.53</v>
      </c>
      <c r="I191" s="7">
        <f>SUM(I104:I190)</f>
        <v>1289388.1900000004</v>
      </c>
      <c r="J191" s="7">
        <f t="shared" ref="J191:L191" si="5">SUM(J104:J190)</f>
        <v>1289388.1900000004</v>
      </c>
      <c r="K191" s="7">
        <f>SUM(K104:K190)</f>
        <v>1291174.8500000003</v>
      </c>
      <c r="L191" s="7">
        <f t="shared" si="5"/>
        <v>1291174.8500000003</v>
      </c>
      <c r="M191" s="7">
        <f>SUM(M104:M190)</f>
        <v>1272573.2900000003</v>
      </c>
      <c r="N191" s="10">
        <f>SUM(N99:N190)</f>
        <v>1273399.0400000003</v>
      </c>
      <c r="O191" s="10">
        <f>SUM(O99:O190)</f>
        <v>1273399.75</v>
      </c>
      <c r="P191" s="10">
        <f>SUM(P99:P190)</f>
        <v>1273399.75</v>
      </c>
      <c r="Q191" s="10">
        <f>SUM(Q99:Q190)</f>
        <v>1328853.9479326229</v>
      </c>
      <c r="R191" s="10">
        <f>SUM(R98:R190)</f>
        <v>1549351.0629326229</v>
      </c>
      <c r="S191" s="10">
        <f>SUM(S98:S190)</f>
        <v>1563179.8516183046</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3879.5</v>
      </c>
    </row>
    <row r="194" spans="1:19">
      <c r="A194" s="35"/>
      <c r="B194" s="5">
        <v>2021</v>
      </c>
      <c r="C194" s="33"/>
      <c r="D194" s="33"/>
      <c r="E194" s="33"/>
      <c r="F194" s="33"/>
      <c r="G194" s="33"/>
      <c r="H194" s="33"/>
      <c r="I194" s="33"/>
      <c r="J194" s="33"/>
      <c r="K194" s="33"/>
      <c r="L194" s="33"/>
      <c r="M194" s="33"/>
      <c r="N194" s="33"/>
      <c r="O194" s="33"/>
      <c r="P194" s="33"/>
      <c r="Q194" s="33"/>
      <c r="R194" s="34">
        <v>16118.915000000001</v>
      </c>
      <c r="S194" s="34">
        <f>+R194</f>
        <v>16118.915000000001</v>
      </c>
    </row>
    <row r="195" spans="1:19">
      <c r="B195" s="5">
        <v>2020</v>
      </c>
      <c r="C195" s="33"/>
      <c r="D195" s="33"/>
      <c r="E195" s="33"/>
      <c r="F195" s="33"/>
      <c r="G195" s="33"/>
      <c r="H195" s="33"/>
      <c r="I195" s="33"/>
      <c r="J195" s="33"/>
      <c r="K195" s="33"/>
      <c r="L195" s="33"/>
      <c r="M195" s="33"/>
      <c r="N195" s="33"/>
      <c r="O195" s="33"/>
      <c r="P195" s="33"/>
      <c r="Q195" s="34">
        <v>75346.395058960261</v>
      </c>
      <c r="R195" s="34">
        <v>75346.395058960261</v>
      </c>
      <c r="S195" s="34">
        <f t="shared" ref="S195:S258" si="6">+R195</f>
        <v>75346.395058960261</v>
      </c>
    </row>
    <row r="196" spans="1:19">
      <c r="A196" s="37"/>
      <c r="B196" s="5">
        <v>2019</v>
      </c>
      <c r="C196" s="33"/>
      <c r="D196" s="33"/>
      <c r="E196" s="33"/>
      <c r="F196" s="33"/>
      <c r="G196" s="33"/>
      <c r="H196" s="33"/>
      <c r="I196" s="33"/>
      <c r="J196" s="33"/>
      <c r="K196" s="33"/>
      <c r="L196" s="33"/>
      <c r="M196" s="33"/>
      <c r="N196" s="33"/>
      <c r="O196" s="33"/>
      <c r="P196" s="34">
        <v>3796.949826272275</v>
      </c>
      <c r="Q196" s="34">
        <v>3796.949826272275</v>
      </c>
      <c r="R196" s="34">
        <v>3796.949826272275</v>
      </c>
      <c r="S196" s="34">
        <f t="shared" si="6"/>
        <v>3796.949826272275</v>
      </c>
    </row>
    <row r="197" spans="1:19">
      <c r="A197" s="37"/>
      <c r="B197" s="5">
        <v>2018</v>
      </c>
      <c r="C197" s="33"/>
      <c r="D197" s="33"/>
      <c r="E197" s="33"/>
      <c r="F197" s="33"/>
      <c r="G197" s="33"/>
      <c r="H197" s="33"/>
      <c r="I197" s="33"/>
      <c r="J197" s="33"/>
      <c r="K197" s="33"/>
      <c r="L197" s="33"/>
      <c r="M197" s="33"/>
      <c r="N197" s="33"/>
      <c r="O197" s="34">
        <v>38317.18</v>
      </c>
      <c r="P197" s="34">
        <v>38317.18</v>
      </c>
      <c r="Q197" s="34">
        <v>38317.18</v>
      </c>
      <c r="R197" s="34">
        <v>38317.18</v>
      </c>
      <c r="S197" s="34">
        <f t="shared" si="6"/>
        <v>38317.18</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6"/>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f t="shared" si="6"/>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f t="shared" si="6"/>
        <v>0</v>
      </c>
    </row>
    <row r="201" spans="1:19">
      <c r="B201" s="5">
        <v>2014</v>
      </c>
      <c r="C201" s="33"/>
      <c r="D201" s="33"/>
      <c r="E201" s="33"/>
      <c r="F201" s="33"/>
      <c r="G201" s="33"/>
      <c r="H201" s="33"/>
      <c r="I201" s="33"/>
      <c r="J201" s="33"/>
      <c r="K201" s="34">
        <v>518990.96</v>
      </c>
      <c r="L201" s="34">
        <v>518990.96</v>
      </c>
      <c r="M201" s="34">
        <v>518990.96</v>
      </c>
      <c r="N201" s="34">
        <v>518990.96</v>
      </c>
      <c r="O201" s="34">
        <v>518991</v>
      </c>
      <c r="P201" s="34">
        <v>518991</v>
      </c>
      <c r="Q201" s="34">
        <v>518991</v>
      </c>
      <c r="R201" s="34">
        <v>518991</v>
      </c>
      <c r="S201" s="34">
        <f t="shared" si="6"/>
        <v>518991</v>
      </c>
    </row>
    <row r="202" spans="1:19">
      <c r="B202" s="5">
        <v>2013</v>
      </c>
      <c r="C202" s="33"/>
      <c r="D202" s="33"/>
      <c r="E202" s="33"/>
      <c r="F202" s="33"/>
      <c r="G202" s="33"/>
      <c r="H202" s="33"/>
      <c r="I202" s="33"/>
      <c r="J202" s="34">
        <v>18129.39</v>
      </c>
      <c r="K202" s="34">
        <v>18129.39</v>
      </c>
      <c r="L202" s="34">
        <v>18129.39</v>
      </c>
      <c r="M202" s="34">
        <v>18129.39</v>
      </c>
      <c r="N202" s="34">
        <v>18129.39</v>
      </c>
      <c r="O202" s="34">
        <v>18129</v>
      </c>
      <c r="P202" s="34">
        <v>18129</v>
      </c>
      <c r="Q202" s="34">
        <v>18129</v>
      </c>
      <c r="R202" s="34">
        <v>18129</v>
      </c>
      <c r="S202" s="34">
        <f t="shared" si="6"/>
        <v>18129</v>
      </c>
    </row>
    <row r="203" spans="1:19">
      <c r="B203" s="5">
        <v>2012</v>
      </c>
      <c r="C203" s="33"/>
      <c r="D203" s="33"/>
      <c r="E203" s="33"/>
      <c r="F203" s="33"/>
      <c r="G203" s="33"/>
      <c r="H203" s="33"/>
      <c r="I203" s="34">
        <v>23050.27</v>
      </c>
      <c r="J203" s="34">
        <v>23050.27</v>
      </c>
      <c r="K203" s="34">
        <v>23050.27</v>
      </c>
      <c r="L203" s="34">
        <v>23050.27</v>
      </c>
      <c r="M203" s="34">
        <v>23050.27</v>
      </c>
      <c r="N203" s="34">
        <v>23050.27</v>
      </c>
      <c r="O203" s="34">
        <v>23050</v>
      </c>
      <c r="P203" s="34">
        <v>23050</v>
      </c>
      <c r="Q203" s="34">
        <v>23050</v>
      </c>
      <c r="R203" s="34">
        <v>23050</v>
      </c>
      <c r="S203" s="34">
        <f t="shared" si="6"/>
        <v>23050</v>
      </c>
    </row>
    <row r="204" spans="1:19">
      <c r="B204" s="5">
        <v>2011</v>
      </c>
      <c r="C204" s="33"/>
      <c r="D204" s="33"/>
      <c r="E204" s="33"/>
      <c r="F204" s="33"/>
      <c r="G204" s="33"/>
      <c r="H204" s="34">
        <v>466622.42</v>
      </c>
      <c r="I204" s="34">
        <v>466622.42</v>
      </c>
      <c r="J204" s="34">
        <v>466622.42</v>
      </c>
      <c r="K204" s="34">
        <v>466622.42</v>
      </c>
      <c r="L204" s="34">
        <v>466622.42</v>
      </c>
      <c r="M204" s="34">
        <v>466622.42</v>
      </c>
      <c r="N204" s="34">
        <v>466622.42</v>
      </c>
      <c r="O204" s="34">
        <v>466622</v>
      </c>
      <c r="P204" s="34">
        <v>466622</v>
      </c>
      <c r="Q204" s="34">
        <v>466622</v>
      </c>
      <c r="R204" s="34">
        <v>466622</v>
      </c>
      <c r="S204" s="34">
        <f t="shared" si="6"/>
        <v>466622</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f t="shared" si="6"/>
        <v>0</v>
      </c>
    </row>
    <row r="206" spans="1:19">
      <c r="B206" s="5">
        <v>2009</v>
      </c>
      <c r="C206" s="33"/>
      <c r="D206" s="33"/>
      <c r="E206" s="33"/>
      <c r="F206" s="34">
        <v>198172.94</v>
      </c>
      <c r="G206" s="34">
        <v>198172.94</v>
      </c>
      <c r="H206" s="34">
        <v>198172.94</v>
      </c>
      <c r="I206" s="34">
        <v>198172.94</v>
      </c>
      <c r="J206" s="34">
        <v>198172.94</v>
      </c>
      <c r="K206" s="34">
        <v>198172.94</v>
      </c>
      <c r="L206" s="34">
        <v>198172.94</v>
      </c>
      <c r="M206" s="34">
        <v>198172.94</v>
      </c>
      <c r="N206" s="34">
        <v>198172.94</v>
      </c>
      <c r="O206" s="34">
        <v>198173</v>
      </c>
      <c r="P206" s="34">
        <v>198173</v>
      </c>
      <c r="Q206" s="34">
        <v>198173</v>
      </c>
      <c r="R206" s="34">
        <v>198173</v>
      </c>
      <c r="S206" s="34">
        <f t="shared" si="6"/>
        <v>198173</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f t="shared" si="6"/>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f t="shared" si="6"/>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f t="shared" si="6"/>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f t="shared" si="6"/>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f t="shared" si="6"/>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f t="shared" si="6"/>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f t="shared" si="6"/>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f t="shared" si="6"/>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f t="shared" si="6"/>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f t="shared" si="6"/>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f t="shared" si="6"/>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f t="shared" si="6"/>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f t="shared" si="6"/>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f t="shared" si="6"/>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f t="shared" si="6"/>
        <v>0</v>
      </c>
    </row>
    <row r="222" spans="2:19">
      <c r="B222" s="5">
        <v>1993</v>
      </c>
      <c r="C222" s="34">
        <v>14315.36</v>
      </c>
      <c r="D222" s="34">
        <v>14315.36</v>
      </c>
      <c r="E222" s="34">
        <v>14315.36</v>
      </c>
      <c r="F222" s="34">
        <v>14315.36</v>
      </c>
      <c r="G222" s="34">
        <v>14315.36</v>
      </c>
      <c r="H222" s="34">
        <v>14315.36</v>
      </c>
      <c r="I222" s="34">
        <v>14315.36</v>
      </c>
      <c r="J222" s="34">
        <v>14315.36</v>
      </c>
      <c r="K222" s="34">
        <v>14315.36</v>
      </c>
      <c r="L222" s="34">
        <v>14315.36</v>
      </c>
      <c r="M222" s="34">
        <v>14315.36</v>
      </c>
      <c r="N222" s="34">
        <v>14315.36</v>
      </c>
      <c r="O222" s="34">
        <v>14315</v>
      </c>
      <c r="P222" s="34">
        <v>14315</v>
      </c>
      <c r="Q222" s="34">
        <v>14315</v>
      </c>
      <c r="R222" s="34">
        <v>14315</v>
      </c>
      <c r="S222" s="34">
        <f t="shared" si="6"/>
        <v>14315</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f t="shared" si="6"/>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f t="shared" si="6"/>
        <v>0</v>
      </c>
    </row>
    <row r="225" spans="2:19">
      <c r="B225" s="5">
        <v>1990</v>
      </c>
      <c r="C225" s="34">
        <v>15137.77</v>
      </c>
      <c r="D225" s="34">
        <v>15137.77</v>
      </c>
      <c r="E225" s="34">
        <v>15137.77</v>
      </c>
      <c r="F225" s="34">
        <v>15137.77</v>
      </c>
      <c r="G225" s="34">
        <v>15137.77</v>
      </c>
      <c r="H225" s="34">
        <v>15137.77</v>
      </c>
      <c r="I225" s="34">
        <v>15137.77</v>
      </c>
      <c r="J225" s="34">
        <v>15137.77</v>
      </c>
      <c r="K225" s="34">
        <v>15137.77</v>
      </c>
      <c r="L225" s="34">
        <v>15137.77</v>
      </c>
      <c r="M225" s="34">
        <v>15137.77</v>
      </c>
      <c r="N225" s="34">
        <v>15137.77</v>
      </c>
      <c r="O225" s="34">
        <v>15138</v>
      </c>
      <c r="P225" s="34">
        <v>15138</v>
      </c>
      <c r="Q225" s="34">
        <v>15138</v>
      </c>
      <c r="R225" s="34">
        <v>15138</v>
      </c>
      <c r="S225" s="34">
        <f t="shared" si="6"/>
        <v>15138</v>
      </c>
    </row>
    <row r="226" spans="2:19">
      <c r="B226" s="5">
        <v>1989</v>
      </c>
      <c r="C226" s="34">
        <v>12561.53</v>
      </c>
      <c r="D226" s="34">
        <v>12561.53</v>
      </c>
      <c r="E226" s="34">
        <v>12561.53</v>
      </c>
      <c r="F226" s="34">
        <v>12561.53</v>
      </c>
      <c r="G226" s="34">
        <v>12561.53</v>
      </c>
      <c r="H226" s="34">
        <v>12561.53</v>
      </c>
      <c r="I226" s="34">
        <v>12561.53</v>
      </c>
      <c r="J226" s="34">
        <v>12561.53</v>
      </c>
      <c r="K226" s="34">
        <v>12561.53</v>
      </c>
      <c r="L226" s="34">
        <v>12561.53</v>
      </c>
      <c r="M226" s="34">
        <v>12561.53</v>
      </c>
      <c r="N226" s="34">
        <v>12561.53</v>
      </c>
      <c r="O226" s="34">
        <v>12562</v>
      </c>
      <c r="P226" s="34">
        <v>12562</v>
      </c>
      <c r="Q226" s="34">
        <v>12562</v>
      </c>
      <c r="R226" s="34">
        <v>12562</v>
      </c>
      <c r="S226" s="34">
        <f t="shared" si="6"/>
        <v>12562</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f t="shared" si="6"/>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f t="shared" si="6"/>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f t="shared" si="6"/>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f t="shared" si="6"/>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f t="shared" si="6"/>
        <v>0</v>
      </c>
    </row>
    <row r="232" spans="2:19">
      <c r="B232" s="5">
        <v>1983</v>
      </c>
      <c r="C232" s="34">
        <v>5467719.5899999999</v>
      </c>
      <c r="D232" s="34">
        <v>5467719.5899999999</v>
      </c>
      <c r="E232" s="34">
        <v>5467719.5899999999</v>
      </c>
      <c r="F232" s="34">
        <v>5467719.5899999999</v>
      </c>
      <c r="G232" s="34">
        <v>5467719.5899999999</v>
      </c>
      <c r="H232" s="34">
        <v>5467719.5899999999</v>
      </c>
      <c r="I232" s="34">
        <v>5467719.5899999999</v>
      </c>
      <c r="J232" s="34">
        <v>5467719.5899999999</v>
      </c>
      <c r="K232" s="34">
        <v>5467719.5899999999</v>
      </c>
      <c r="L232" s="34">
        <v>5467719.5899999999</v>
      </c>
      <c r="M232" s="34">
        <v>5467719.5899999999</v>
      </c>
      <c r="N232" s="34">
        <v>5467719.5899999999</v>
      </c>
      <c r="O232" s="34">
        <v>5467720</v>
      </c>
      <c r="P232" s="34">
        <v>5467720</v>
      </c>
      <c r="Q232" s="34">
        <v>5467720</v>
      </c>
      <c r="R232" s="34">
        <v>5467720</v>
      </c>
      <c r="S232" s="34">
        <f t="shared" si="6"/>
        <v>5467720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f t="shared" si="6"/>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f t="shared" si="6"/>
        <v>0</v>
      </c>
    </row>
    <row r="235" spans="2:19">
      <c r="B235" s="5">
        <v>1980</v>
      </c>
      <c r="C235" s="34">
        <v>14333.85</v>
      </c>
      <c r="D235" s="34">
        <v>14333.85</v>
      </c>
      <c r="E235" s="34">
        <v>14333.85</v>
      </c>
      <c r="F235" s="34">
        <v>14333.85</v>
      </c>
      <c r="G235" s="34">
        <v>14333.85</v>
      </c>
      <c r="H235" s="34">
        <v>14333.85</v>
      </c>
      <c r="I235" s="34">
        <v>14333.85</v>
      </c>
      <c r="J235" s="34">
        <v>14333.85</v>
      </c>
      <c r="K235" s="34">
        <v>14333.85</v>
      </c>
      <c r="L235" s="34">
        <v>14333.85</v>
      </c>
      <c r="M235" s="34">
        <v>14333.85</v>
      </c>
      <c r="N235" s="34">
        <v>14333.85</v>
      </c>
      <c r="O235" s="34">
        <v>14334</v>
      </c>
      <c r="P235" s="34">
        <v>14334</v>
      </c>
      <c r="Q235" s="34">
        <v>14334</v>
      </c>
      <c r="R235" s="34">
        <v>14334</v>
      </c>
      <c r="S235" s="34">
        <f t="shared" si="6"/>
        <v>14334</v>
      </c>
    </row>
    <row r="236" spans="2:19">
      <c r="B236" s="5">
        <v>1979</v>
      </c>
      <c r="C236" s="34">
        <v>32729.3</v>
      </c>
      <c r="D236" s="34">
        <v>32729.3</v>
      </c>
      <c r="E236" s="34">
        <v>32729.3</v>
      </c>
      <c r="F236" s="34">
        <v>32729.3</v>
      </c>
      <c r="G236" s="34">
        <v>32729.3</v>
      </c>
      <c r="H236" s="34">
        <v>32729.3</v>
      </c>
      <c r="I236" s="34">
        <v>32729.3</v>
      </c>
      <c r="J236" s="34">
        <v>32729.3</v>
      </c>
      <c r="K236" s="34">
        <v>32729.3</v>
      </c>
      <c r="L236" s="34">
        <v>32729.3</v>
      </c>
      <c r="M236" s="34">
        <v>32729.3</v>
      </c>
      <c r="N236" s="34">
        <v>32729.3</v>
      </c>
      <c r="O236" s="34">
        <v>32729</v>
      </c>
      <c r="P236" s="34">
        <v>32729</v>
      </c>
      <c r="Q236" s="34">
        <v>32729</v>
      </c>
      <c r="R236" s="34">
        <v>32729</v>
      </c>
      <c r="S236" s="34">
        <f t="shared" si="6"/>
        <v>32729</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f t="shared" si="6"/>
        <v>0</v>
      </c>
    </row>
    <row r="238" spans="2:19">
      <c r="B238" s="5">
        <v>1977</v>
      </c>
      <c r="C238" s="34">
        <v>56496.75</v>
      </c>
      <c r="D238" s="34">
        <v>56496.75</v>
      </c>
      <c r="E238" s="34">
        <v>56496.75</v>
      </c>
      <c r="F238" s="34">
        <v>56496.75</v>
      </c>
      <c r="G238" s="34">
        <v>56496.75</v>
      </c>
      <c r="H238" s="34">
        <v>56496.75</v>
      </c>
      <c r="I238" s="34">
        <v>56496.75</v>
      </c>
      <c r="J238" s="34">
        <v>56496.75</v>
      </c>
      <c r="K238" s="34">
        <v>56496.75</v>
      </c>
      <c r="L238" s="34">
        <v>56496.75</v>
      </c>
      <c r="M238" s="34">
        <v>56496.75</v>
      </c>
      <c r="N238" s="34">
        <v>56496.75</v>
      </c>
      <c r="O238" s="34">
        <v>56497</v>
      </c>
      <c r="P238" s="34">
        <v>56497</v>
      </c>
      <c r="Q238" s="34">
        <v>56497</v>
      </c>
      <c r="R238" s="34">
        <v>56497</v>
      </c>
      <c r="S238" s="34">
        <f t="shared" si="6"/>
        <v>56497</v>
      </c>
    </row>
    <row r="239" spans="2:19">
      <c r="B239" s="5">
        <v>1976</v>
      </c>
      <c r="C239" s="34">
        <v>32460.77</v>
      </c>
      <c r="D239" s="34">
        <v>32460.77</v>
      </c>
      <c r="E239" s="34">
        <v>32460.77</v>
      </c>
      <c r="F239" s="34">
        <v>32460.77</v>
      </c>
      <c r="G239" s="34">
        <v>32460.77</v>
      </c>
      <c r="H239" s="34">
        <v>32460.77</v>
      </c>
      <c r="I239" s="34">
        <v>32460.77</v>
      </c>
      <c r="J239" s="34">
        <v>32460.77</v>
      </c>
      <c r="K239" s="34">
        <v>32460.77</v>
      </c>
      <c r="L239" s="34">
        <v>32460.77</v>
      </c>
      <c r="M239" s="34">
        <v>21159.11</v>
      </c>
      <c r="N239" s="34">
        <v>21159.11</v>
      </c>
      <c r="O239" s="34">
        <v>21159</v>
      </c>
      <c r="P239" s="34">
        <v>21159</v>
      </c>
      <c r="Q239" s="34">
        <v>21159</v>
      </c>
      <c r="R239" s="34">
        <v>21159</v>
      </c>
      <c r="S239" s="34">
        <f t="shared" si="6"/>
        <v>21159</v>
      </c>
    </row>
    <row r="240" spans="2:19">
      <c r="B240" s="5">
        <v>1975</v>
      </c>
      <c r="C240" s="34">
        <v>87101.2</v>
      </c>
      <c r="D240" s="34">
        <v>87101.2</v>
      </c>
      <c r="E240" s="34">
        <v>87101.2</v>
      </c>
      <c r="F240" s="34">
        <v>87101.2</v>
      </c>
      <c r="G240" s="34">
        <v>87101.2</v>
      </c>
      <c r="H240" s="34">
        <v>87101.2</v>
      </c>
      <c r="I240" s="34">
        <v>87101.2</v>
      </c>
      <c r="J240" s="34">
        <v>87101.2</v>
      </c>
      <c r="K240" s="34">
        <v>87101.2</v>
      </c>
      <c r="L240" s="34">
        <v>87101.2</v>
      </c>
      <c r="M240" s="34">
        <v>87101.2</v>
      </c>
      <c r="N240" s="34">
        <v>87101.2</v>
      </c>
      <c r="O240" s="34">
        <v>87101</v>
      </c>
      <c r="P240" s="34">
        <v>87101</v>
      </c>
      <c r="Q240" s="34">
        <v>87101</v>
      </c>
      <c r="R240" s="34">
        <v>87101</v>
      </c>
      <c r="S240" s="34">
        <f t="shared" si="6"/>
        <v>87101</v>
      </c>
    </row>
    <row r="241" spans="2:19">
      <c r="B241" s="5">
        <v>1974</v>
      </c>
      <c r="C241" s="34">
        <v>25676.28</v>
      </c>
      <c r="D241" s="34">
        <v>25676.28</v>
      </c>
      <c r="E241" s="34">
        <v>25676.28</v>
      </c>
      <c r="F241" s="34">
        <v>25676.28</v>
      </c>
      <c r="G241" s="34">
        <v>25676.28</v>
      </c>
      <c r="H241" s="34">
        <v>25676.28</v>
      </c>
      <c r="I241" s="34">
        <v>25676.28</v>
      </c>
      <c r="J241" s="34">
        <v>25676.28</v>
      </c>
      <c r="K241" s="34">
        <v>25676.28</v>
      </c>
      <c r="L241" s="34">
        <v>25676.28</v>
      </c>
      <c r="M241" s="34">
        <v>25676.28</v>
      </c>
      <c r="N241" s="34">
        <v>25676.28</v>
      </c>
      <c r="O241" s="34">
        <v>25676</v>
      </c>
      <c r="P241" s="34">
        <v>25676</v>
      </c>
      <c r="Q241" s="34">
        <v>25676</v>
      </c>
      <c r="R241" s="34">
        <v>25676</v>
      </c>
      <c r="S241" s="34">
        <f t="shared" si="6"/>
        <v>25676</v>
      </c>
    </row>
    <row r="242" spans="2:19">
      <c r="B242" s="5">
        <v>1973</v>
      </c>
      <c r="C242" s="34">
        <v>53645.19</v>
      </c>
      <c r="D242" s="34">
        <v>53645.19</v>
      </c>
      <c r="E242" s="34">
        <v>53645.19</v>
      </c>
      <c r="F242" s="34">
        <v>53645.19</v>
      </c>
      <c r="G242" s="34">
        <v>53645.19</v>
      </c>
      <c r="H242" s="34">
        <v>53645.19</v>
      </c>
      <c r="I242" s="34">
        <v>53645.19</v>
      </c>
      <c r="J242" s="34">
        <v>53645.19</v>
      </c>
      <c r="K242" s="34">
        <v>53645.19</v>
      </c>
      <c r="L242" s="34">
        <v>53645.19</v>
      </c>
      <c r="M242" s="34">
        <v>53645.19</v>
      </c>
      <c r="N242" s="34">
        <v>53645.19</v>
      </c>
      <c r="O242" s="34">
        <v>53645</v>
      </c>
      <c r="P242" s="34">
        <v>53645</v>
      </c>
      <c r="Q242" s="34">
        <v>53645</v>
      </c>
      <c r="R242" s="34">
        <v>53645</v>
      </c>
      <c r="S242" s="34">
        <f t="shared" si="6"/>
        <v>53645</v>
      </c>
    </row>
    <row r="243" spans="2:19">
      <c r="B243" s="5">
        <v>1972</v>
      </c>
      <c r="C243" s="34">
        <v>23338.39</v>
      </c>
      <c r="D243" s="34">
        <v>23338.39</v>
      </c>
      <c r="E243" s="34">
        <v>23338.39</v>
      </c>
      <c r="F243" s="34">
        <v>23338.39</v>
      </c>
      <c r="G243" s="34">
        <v>23338.39</v>
      </c>
      <c r="H243" s="34">
        <v>23338.39</v>
      </c>
      <c r="I243" s="34">
        <v>23338.39</v>
      </c>
      <c r="J243" s="34">
        <v>23338.39</v>
      </c>
      <c r="K243" s="34">
        <v>23338.39</v>
      </c>
      <c r="L243" s="34">
        <v>23338.39</v>
      </c>
      <c r="M243" s="34">
        <v>23338.39</v>
      </c>
      <c r="N243" s="34">
        <v>23338.39</v>
      </c>
      <c r="O243" s="34">
        <v>23338</v>
      </c>
      <c r="P243" s="34">
        <v>23338</v>
      </c>
      <c r="Q243" s="34">
        <v>23338</v>
      </c>
      <c r="R243" s="34">
        <v>23338</v>
      </c>
      <c r="S243" s="34">
        <f t="shared" si="6"/>
        <v>23338</v>
      </c>
    </row>
    <row r="244" spans="2:19">
      <c r="B244" s="5">
        <v>1971</v>
      </c>
      <c r="C244" s="34">
        <v>27655.24</v>
      </c>
      <c r="D244" s="34">
        <v>27655.24</v>
      </c>
      <c r="E244" s="34">
        <v>27655.24</v>
      </c>
      <c r="F244" s="34">
        <v>27655.24</v>
      </c>
      <c r="G244" s="34">
        <v>27655.24</v>
      </c>
      <c r="H244" s="34">
        <v>27655.24</v>
      </c>
      <c r="I244" s="34">
        <v>27655.24</v>
      </c>
      <c r="J244" s="34">
        <v>27655.24</v>
      </c>
      <c r="K244" s="34">
        <v>27655.24</v>
      </c>
      <c r="L244" s="34">
        <v>27655.24</v>
      </c>
      <c r="M244" s="34">
        <v>27655.24</v>
      </c>
      <c r="N244" s="34">
        <v>27655.24</v>
      </c>
      <c r="O244" s="34">
        <v>27655</v>
      </c>
      <c r="P244" s="34">
        <v>27655</v>
      </c>
      <c r="Q244" s="34">
        <v>27655</v>
      </c>
      <c r="R244" s="34">
        <v>27655</v>
      </c>
      <c r="S244" s="34">
        <f t="shared" si="6"/>
        <v>27655</v>
      </c>
    </row>
    <row r="245" spans="2:19">
      <c r="B245" s="5">
        <v>1970</v>
      </c>
      <c r="C245" s="34">
        <v>148651.37</v>
      </c>
      <c r="D245" s="34">
        <v>148651.37</v>
      </c>
      <c r="E245" s="34">
        <v>148651.37</v>
      </c>
      <c r="F245" s="34">
        <v>148651.37</v>
      </c>
      <c r="G245" s="34">
        <v>148651.37</v>
      </c>
      <c r="H245" s="34">
        <v>148651.37</v>
      </c>
      <c r="I245" s="34">
        <v>148651.37</v>
      </c>
      <c r="J245" s="34">
        <v>148651.37</v>
      </c>
      <c r="K245" s="34">
        <v>148651.37</v>
      </c>
      <c r="L245" s="34">
        <v>148651.37</v>
      </c>
      <c r="M245" s="34">
        <v>148651.37</v>
      </c>
      <c r="N245" s="34">
        <v>148651.37</v>
      </c>
      <c r="O245" s="34">
        <v>148651</v>
      </c>
      <c r="P245" s="34">
        <v>148651</v>
      </c>
      <c r="Q245" s="34">
        <v>148651</v>
      </c>
      <c r="R245" s="34">
        <v>148651</v>
      </c>
      <c r="S245" s="34">
        <f t="shared" si="6"/>
        <v>148651</v>
      </c>
    </row>
    <row r="246" spans="2:19">
      <c r="B246" s="5">
        <v>1969</v>
      </c>
      <c r="C246" s="34">
        <v>15384.87</v>
      </c>
      <c r="D246" s="34">
        <v>15384.87</v>
      </c>
      <c r="E246" s="34">
        <v>15384.87</v>
      </c>
      <c r="F246" s="34">
        <v>15384.87</v>
      </c>
      <c r="G246" s="34">
        <v>15384.87</v>
      </c>
      <c r="H246" s="34">
        <v>15384.87</v>
      </c>
      <c r="I246" s="34">
        <v>15384.87</v>
      </c>
      <c r="J246" s="34">
        <v>15384.87</v>
      </c>
      <c r="K246" s="34">
        <v>15384.87</v>
      </c>
      <c r="L246" s="34">
        <v>15384.87</v>
      </c>
      <c r="M246" s="34">
        <v>15384.87</v>
      </c>
      <c r="N246" s="34">
        <v>15384.87</v>
      </c>
      <c r="O246" s="34">
        <v>15385</v>
      </c>
      <c r="P246" s="34">
        <v>15385</v>
      </c>
      <c r="Q246" s="34">
        <v>15385</v>
      </c>
      <c r="R246" s="34">
        <v>15385</v>
      </c>
      <c r="S246" s="34">
        <f t="shared" si="6"/>
        <v>15385</v>
      </c>
    </row>
    <row r="247" spans="2:19">
      <c r="B247" s="5">
        <v>1968</v>
      </c>
      <c r="C247" s="34">
        <v>42843.02</v>
      </c>
      <c r="D247" s="34">
        <v>42843.02</v>
      </c>
      <c r="E247" s="34">
        <v>42843.02</v>
      </c>
      <c r="F247" s="34">
        <v>42843.02</v>
      </c>
      <c r="G247" s="34">
        <v>42843.02</v>
      </c>
      <c r="H247" s="34">
        <v>42843.02</v>
      </c>
      <c r="I247" s="34">
        <v>42843.02</v>
      </c>
      <c r="J247" s="34">
        <v>42843.02</v>
      </c>
      <c r="K247" s="34">
        <v>42843.02</v>
      </c>
      <c r="L247" s="34">
        <v>42843.02</v>
      </c>
      <c r="M247" s="34">
        <v>34403.83</v>
      </c>
      <c r="N247" s="34">
        <v>34403.83</v>
      </c>
      <c r="O247" s="34">
        <v>34404</v>
      </c>
      <c r="P247" s="34">
        <v>34404</v>
      </c>
      <c r="Q247" s="34">
        <v>34404</v>
      </c>
      <c r="R247" s="34">
        <v>34404</v>
      </c>
      <c r="S247" s="34">
        <f t="shared" si="6"/>
        <v>34404</v>
      </c>
    </row>
    <row r="248" spans="2:19">
      <c r="B248" s="5">
        <v>1967</v>
      </c>
      <c r="C248" s="34">
        <v>27611.18</v>
      </c>
      <c r="D248" s="34">
        <v>27611.18</v>
      </c>
      <c r="E248" s="34">
        <v>27611.18</v>
      </c>
      <c r="F248" s="34">
        <v>27611.18</v>
      </c>
      <c r="G248" s="34">
        <v>27611.18</v>
      </c>
      <c r="H248" s="34">
        <v>27611.18</v>
      </c>
      <c r="I248" s="34">
        <v>27611.18</v>
      </c>
      <c r="J248" s="34">
        <v>27611.18</v>
      </c>
      <c r="K248" s="34">
        <v>27611.18</v>
      </c>
      <c r="L248" s="34">
        <v>27611.18</v>
      </c>
      <c r="M248" s="34">
        <v>16030.42</v>
      </c>
      <c r="N248" s="34">
        <v>16030.42</v>
      </c>
      <c r="O248" s="34">
        <v>16030</v>
      </c>
      <c r="P248" s="34">
        <v>16030</v>
      </c>
      <c r="Q248" s="34">
        <v>16030</v>
      </c>
      <c r="R248" s="34">
        <v>16030</v>
      </c>
      <c r="S248" s="34">
        <f t="shared" si="6"/>
        <v>16030</v>
      </c>
    </row>
    <row r="249" spans="2:19">
      <c r="B249" s="5">
        <v>1966</v>
      </c>
      <c r="C249" s="34">
        <v>58886.43</v>
      </c>
      <c r="D249" s="34">
        <v>58886.43</v>
      </c>
      <c r="E249" s="34">
        <v>58886.43</v>
      </c>
      <c r="F249" s="34">
        <v>58886.43</v>
      </c>
      <c r="G249" s="34">
        <v>58886.43</v>
      </c>
      <c r="H249" s="34">
        <v>58886.43</v>
      </c>
      <c r="I249" s="34">
        <v>58886.43</v>
      </c>
      <c r="J249" s="34">
        <v>58886.43</v>
      </c>
      <c r="K249" s="34">
        <v>58886.43</v>
      </c>
      <c r="L249" s="34">
        <v>58886.43</v>
      </c>
      <c r="M249" s="34">
        <v>58886.43</v>
      </c>
      <c r="N249" s="34">
        <v>58886.43</v>
      </c>
      <c r="O249" s="34">
        <v>58886</v>
      </c>
      <c r="P249" s="34">
        <v>58886</v>
      </c>
      <c r="Q249" s="34">
        <v>58886</v>
      </c>
      <c r="R249" s="34">
        <v>58886</v>
      </c>
      <c r="S249" s="34">
        <f t="shared" si="6"/>
        <v>58886</v>
      </c>
    </row>
    <row r="250" spans="2:19">
      <c r="B250" s="5">
        <v>1965</v>
      </c>
      <c r="C250" s="34">
        <v>25971.67</v>
      </c>
      <c r="D250" s="34">
        <v>25971.67</v>
      </c>
      <c r="E250" s="34">
        <v>25971.67</v>
      </c>
      <c r="F250" s="34">
        <v>25971.67</v>
      </c>
      <c r="G250" s="34">
        <v>25971.67</v>
      </c>
      <c r="H250" s="34">
        <v>25971.67</v>
      </c>
      <c r="I250" s="34">
        <v>25971.67</v>
      </c>
      <c r="J250" s="34">
        <v>25971.67</v>
      </c>
      <c r="K250" s="34">
        <v>25971.67</v>
      </c>
      <c r="L250" s="34">
        <v>25971.67</v>
      </c>
      <c r="M250" s="34">
        <v>17243.919999999998</v>
      </c>
      <c r="N250" s="34">
        <v>17243.919999999998</v>
      </c>
      <c r="O250" s="34">
        <v>17244</v>
      </c>
      <c r="P250" s="34">
        <v>17244</v>
      </c>
      <c r="Q250" s="34">
        <v>17244</v>
      </c>
      <c r="R250" s="34">
        <v>17244</v>
      </c>
      <c r="S250" s="34">
        <f t="shared" si="6"/>
        <v>17244</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f t="shared" si="6"/>
        <v>0</v>
      </c>
    </row>
    <row r="252" spans="2:19">
      <c r="B252" s="5">
        <v>1963</v>
      </c>
      <c r="C252" s="34">
        <v>12831.45</v>
      </c>
      <c r="D252" s="34">
        <v>12831.45</v>
      </c>
      <c r="E252" s="34">
        <v>12831.45</v>
      </c>
      <c r="F252" s="34">
        <v>12831.45</v>
      </c>
      <c r="G252" s="34">
        <v>12831.45</v>
      </c>
      <c r="H252" s="34">
        <v>12831.45</v>
      </c>
      <c r="I252" s="34">
        <v>12831.45</v>
      </c>
      <c r="J252" s="34">
        <v>12831.45</v>
      </c>
      <c r="K252" s="34">
        <v>12831.45</v>
      </c>
      <c r="L252" s="34">
        <v>12831.45</v>
      </c>
      <c r="M252" s="34">
        <v>12831.45</v>
      </c>
      <c r="N252" s="34">
        <v>12831.45</v>
      </c>
      <c r="O252" s="34">
        <v>12831</v>
      </c>
      <c r="P252" s="34">
        <v>12831</v>
      </c>
      <c r="Q252" s="34">
        <v>12831</v>
      </c>
      <c r="R252" s="34">
        <v>12831</v>
      </c>
      <c r="S252" s="34">
        <f t="shared" si="6"/>
        <v>12831</v>
      </c>
    </row>
    <row r="253" spans="2:19">
      <c r="B253" s="5">
        <v>1962</v>
      </c>
      <c r="C253" s="34">
        <v>9745.26</v>
      </c>
      <c r="D253" s="34">
        <v>9745.26</v>
      </c>
      <c r="E253" s="34">
        <v>9745.26</v>
      </c>
      <c r="F253" s="34">
        <v>9745.26</v>
      </c>
      <c r="G253" s="34">
        <v>9745.26</v>
      </c>
      <c r="H253" s="34">
        <v>9745.26</v>
      </c>
      <c r="I253" s="34">
        <v>9745.26</v>
      </c>
      <c r="J253" s="34">
        <v>9745.26</v>
      </c>
      <c r="K253" s="34">
        <v>9745.26</v>
      </c>
      <c r="L253" s="34">
        <v>9745.26</v>
      </c>
      <c r="M253" s="34">
        <v>9745.26</v>
      </c>
      <c r="N253" s="34">
        <v>9745.26</v>
      </c>
      <c r="O253" s="34">
        <v>9745</v>
      </c>
      <c r="P253" s="34">
        <v>9745</v>
      </c>
      <c r="Q253" s="34">
        <v>9745</v>
      </c>
      <c r="R253" s="34">
        <v>9745</v>
      </c>
      <c r="S253" s="34">
        <f t="shared" si="6"/>
        <v>9745</v>
      </c>
    </row>
    <row r="254" spans="2:19">
      <c r="B254" s="5">
        <v>1961</v>
      </c>
      <c r="C254" s="34">
        <v>28076.639999999999</v>
      </c>
      <c r="D254" s="34">
        <v>28076.639999999999</v>
      </c>
      <c r="E254" s="34">
        <v>28076.639999999999</v>
      </c>
      <c r="F254" s="34">
        <v>28076.639999999999</v>
      </c>
      <c r="G254" s="34">
        <v>28076.639999999999</v>
      </c>
      <c r="H254" s="34">
        <v>28076.639999999999</v>
      </c>
      <c r="I254" s="34">
        <v>28076.639999999999</v>
      </c>
      <c r="J254" s="34">
        <v>28076.639999999999</v>
      </c>
      <c r="K254" s="34">
        <v>28076.639999999999</v>
      </c>
      <c r="L254" s="34">
        <v>28076.639999999999</v>
      </c>
      <c r="M254" s="34">
        <v>22073.86</v>
      </c>
      <c r="N254" s="34">
        <v>22073.86</v>
      </c>
      <c r="O254" s="34">
        <v>22074</v>
      </c>
      <c r="P254" s="34">
        <v>22074</v>
      </c>
      <c r="Q254" s="34">
        <v>22074</v>
      </c>
      <c r="R254" s="34">
        <v>22074</v>
      </c>
      <c r="S254" s="34">
        <f t="shared" si="6"/>
        <v>22074</v>
      </c>
    </row>
    <row r="255" spans="2:19">
      <c r="B255" s="5">
        <v>1960</v>
      </c>
      <c r="C255" s="34">
        <v>125129.34</v>
      </c>
      <c r="D255" s="34">
        <v>125129.34</v>
      </c>
      <c r="E255" s="34">
        <v>125129.34</v>
      </c>
      <c r="F255" s="34">
        <v>125129.34</v>
      </c>
      <c r="G255" s="34">
        <v>125129.34</v>
      </c>
      <c r="H255" s="34">
        <v>125129.34</v>
      </c>
      <c r="I255" s="34">
        <v>125129.34</v>
      </c>
      <c r="J255" s="34">
        <v>125129.34</v>
      </c>
      <c r="K255" s="34">
        <v>125129.34</v>
      </c>
      <c r="L255" s="34">
        <v>125129.34</v>
      </c>
      <c r="M255" s="34">
        <v>120424.8</v>
      </c>
      <c r="N255" s="34">
        <v>120424.8</v>
      </c>
      <c r="O255" s="34">
        <v>120425</v>
      </c>
      <c r="P255" s="34">
        <v>120425</v>
      </c>
      <c r="Q255" s="34">
        <v>120425</v>
      </c>
      <c r="R255" s="34">
        <v>120425</v>
      </c>
      <c r="S255" s="34">
        <f t="shared" si="6"/>
        <v>120425</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f t="shared" si="6"/>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f t="shared" si="6"/>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f t="shared" si="6"/>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f t="shared" ref="S259:S285" si="7">+R259</f>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f t="shared" si="7"/>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f t="shared" si="7"/>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f t="shared" si="7"/>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f t="shared" si="7"/>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7"/>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7"/>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163655.74</v>
      </c>
      <c r="D267" s="34">
        <v>163655.74</v>
      </c>
      <c r="E267" s="34">
        <v>163655.74</v>
      </c>
      <c r="F267" s="34">
        <v>163655.74</v>
      </c>
      <c r="G267" s="34">
        <v>163655.74</v>
      </c>
      <c r="H267" s="34">
        <v>163655.74</v>
      </c>
      <c r="I267" s="34">
        <v>163655.74</v>
      </c>
      <c r="J267" s="34">
        <v>163655.74</v>
      </c>
      <c r="K267" s="34">
        <v>163655.74</v>
      </c>
      <c r="L267" s="34">
        <v>163655.74</v>
      </c>
      <c r="M267" s="34">
        <v>163655.74</v>
      </c>
      <c r="N267" s="34">
        <v>163655.74</v>
      </c>
      <c r="O267" s="34">
        <v>163655.74</v>
      </c>
      <c r="P267" s="34">
        <v>163655.74</v>
      </c>
      <c r="Q267" s="34">
        <v>163655.74</v>
      </c>
      <c r="R267" s="34">
        <v>163655.74</v>
      </c>
      <c r="S267" s="34">
        <f t="shared" si="7"/>
        <v>163655.74</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7"/>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7"/>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f t="shared" si="7"/>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f t="shared" si="7"/>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f t="shared" si="7"/>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f t="shared" si="7"/>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f t="shared" si="7"/>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f t="shared" si="7"/>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f t="shared" si="7"/>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6521958.1899999985</v>
      </c>
      <c r="D286" s="7">
        <f>SUM(D208:D285)</f>
        <v>6521958.1899999985</v>
      </c>
      <c r="E286" s="7">
        <f>SUM(E207:E285)</f>
        <v>6521958.1899999985</v>
      </c>
      <c r="F286" s="7">
        <f>SUM(F206:F285)</f>
        <v>6720131.129999998</v>
      </c>
      <c r="G286" s="7">
        <f>SUM(G205:G285)</f>
        <v>6720131.129999998</v>
      </c>
      <c r="H286" s="7">
        <f>SUM(H199:H285)</f>
        <v>7186753.549999998</v>
      </c>
      <c r="I286" s="7">
        <f>SUM(I199:I285)</f>
        <v>7209803.8199999984</v>
      </c>
      <c r="J286" s="7">
        <f t="shared" ref="J286:L286" si="8">SUM(J199:J285)</f>
        <v>7227933.2099999981</v>
      </c>
      <c r="K286" s="7">
        <f>SUM(K199:K285)</f>
        <v>7746924.169999999</v>
      </c>
      <c r="L286" s="7">
        <f t="shared" si="8"/>
        <v>7746924.169999999</v>
      </c>
      <c r="M286" s="7">
        <f>SUM(M199:M285)</f>
        <v>7696167.4900000012</v>
      </c>
      <c r="N286" s="10">
        <f>SUM(N194:N285)</f>
        <v>7696167.4900000012</v>
      </c>
      <c r="O286" s="10">
        <f>SUM(O194:O285)</f>
        <v>7734481.9199999999</v>
      </c>
      <c r="P286" s="10">
        <f>SUM(P194:P285)</f>
        <v>7738278.8698262721</v>
      </c>
      <c r="Q286" s="10">
        <f>SUM(Q194:Q285)</f>
        <v>7813625.2648852328</v>
      </c>
      <c r="R286" s="10">
        <f>SUM(R193:R285)</f>
        <v>7829744.1798852328</v>
      </c>
      <c r="S286" s="10">
        <f>SUM(S193:S285)</f>
        <v>7833623.6798852328</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429546.05676741549</v>
      </c>
      <c r="S289" s="34">
        <f>+R289</f>
        <v>429546.05676741549</v>
      </c>
    </row>
    <row r="290" spans="1:19">
      <c r="B290" s="5">
        <v>2020</v>
      </c>
      <c r="C290" s="33"/>
      <c r="D290" s="33"/>
      <c r="E290" s="33"/>
      <c r="F290" s="33"/>
      <c r="G290" s="33"/>
      <c r="H290" s="33"/>
      <c r="I290" s="33"/>
      <c r="J290" s="33"/>
      <c r="K290" s="33"/>
      <c r="L290" s="33"/>
      <c r="M290" s="33"/>
      <c r="N290" s="33"/>
      <c r="O290" s="33"/>
      <c r="P290" s="33"/>
      <c r="Q290" s="34">
        <v>3328.8819354227544</v>
      </c>
      <c r="R290" s="34">
        <v>3328.8819354227544</v>
      </c>
      <c r="S290" s="34">
        <f t="shared" ref="S290:S353" si="9">+R290</f>
        <v>3328.8819354227544</v>
      </c>
    </row>
    <row r="291" spans="1:19">
      <c r="A291" s="37"/>
      <c r="B291" s="5">
        <v>2019</v>
      </c>
      <c r="C291" s="33"/>
      <c r="D291" s="33"/>
      <c r="E291" s="33"/>
      <c r="F291" s="33"/>
      <c r="G291" s="33"/>
      <c r="H291" s="33"/>
      <c r="I291" s="33"/>
      <c r="J291" s="33"/>
      <c r="K291" s="33"/>
      <c r="L291" s="33"/>
      <c r="M291" s="33"/>
      <c r="N291" s="33"/>
      <c r="O291" s="33"/>
      <c r="P291" s="34">
        <v>24027.075472163699</v>
      </c>
      <c r="Q291" s="34">
        <v>24027.075472163699</v>
      </c>
      <c r="R291" s="34">
        <v>24027.075472163699</v>
      </c>
      <c r="S291" s="34">
        <f t="shared" si="9"/>
        <v>24027.075472163699</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f t="shared" si="9"/>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f t="shared" si="9"/>
        <v>0</v>
      </c>
    </row>
    <row r="294" spans="1:19">
      <c r="B294" s="5">
        <v>2016</v>
      </c>
      <c r="C294" s="33"/>
      <c r="D294" s="33"/>
      <c r="E294" s="33"/>
      <c r="F294" s="33"/>
      <c r="G294" s="33"/>
      <c r="H294" s="33"/>
      <c r="I294" s="33"/>
      <c r="J294" s="33"/>
      <c r="K294" s="33"/>
      <c r="L294" s="33"/>
      <c r="M294" s="34">
        <v>1138.67</v>
      </c>
      <c r="N294" s="34">
        <v>1138.67</v>
      </c>
      <c r="O294" s="34">
        <v>1139</v>
      </c>
      <c r="P294" s="34">
        <v>1139</v>
      </c>
      <c r="Q294" s="34">
        <v>1139</v>
      </c>
      <c r="R294" s="34">
        <v>1139</v>
      </c>
      <c r="S294" s="34">
        <f t="shared" si="9"/>
        <v>1139</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5273.6</v>
      </c>
      <c r="L296" s="34">
        <v>5273.6</v>
      </c>
      <c r="M296" s="34">
        <v>5273.6</v>
      </c>
      <c r="N296" s="34">
        <v>5273.6</v>
      </c>
      <c r="O296" s="34">
        <v>5274</v>
      </c>
      <c r="P296" s="34">
        <v>5274</v>
      </c>
      <c r="Q296" s="34">
        <v>5274</v>
      </c>
      <c r="R296" s="34">
        <v>5274</v>
      </c>
      <c r="S296" s="34">
        <f t="shared" si="9"/>
        <v>5274</v>
      </c>
    </row>
    <row r="297" spans="1:19">
      <c r="B297" s="5">
        <v>2013</v>
      </c>
      <c r="C297" s="33"/>
      <c r="D297" s="33"/>
      <c r="E297" s="33"/>
      <c r="F297" s="33"/>
      <c r="G297" s="33"/>
      <c r="H297" s="33"/>
      <c r="I297" s="33"/>
      <c r="J297" s="34">
        <v>2316.16</v>
      </c>
      <c r="K297" s="34">
        <v>2316.16</v>
      </c>
      <c r="L297" s="34">
        <v>2316.16</v>
      </c>
      <c r="M297" s="34">
        <v>2316.16</v>
      </c>
      <c r="N297" s="34">
        <v>2316.16</v>
      </c>
      <c r="O297" s="34">
        <v>2316</v>
      </c>
      <c r="P297" s="34">
        <v>2316</v>
      </c>
      <c r="Q297" s="34">
        <v>2316</v>
      </c>
      <c r="R297" s="34">
        <v>2316</v>
      </c>
      <c r="S297" s="34">
        <f t="shared" si="9"/>
        <v>2316</v>
      </c>
    </row>
    <row r="298" spans="1:19">
      <c r="B298" s="5">
        <v>2012</v>
      </c>
      <c r="C298" s="33"/>
      <c r="D298" s="33"/>
      <c r="E298" s="33"/>
      <c r="F298" s="33"/>
      <c r="G298" s="33"/>
      <c r="H298" s="33"/>
      <c r="I298" s="34">
        <v>3132.65</v>
      </c>
      <c r="J298" s="34">
        <v>3132.65</v>
      </c>
      <c r="K298" s="34">
        <v>3132.65</v>
      </c>
      <c r="L298" s="34">
        <v>3132.65</v>
      </c>
      <c r="M298" s="34">
        <v>3132.65</v>
      </c>
      <c r="N298" s="34">
        <v>3132.65</v>
      </c>
      <c r="O298" s="34">
        <v>3133</v>
      </c>
      <c r="P298" s="34">
        <v>3133</v>
      </c>
      <c r="Q298" s="34">
        <v>3133</v>
      </c>
      <c r="R298" s="34">
        <v>3133</v>
      </c>
      <c r="S298" s="34">
        <f t="shared" si="9"/>
        <v>3133</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f t="shared" si="9"/>
        <v>0</v>
      </c>
    </row>
    <row r="300" spans="1:19">
      <c r="B300" s="5">
        <v>2010</v>
      </c>
      <c r="C300" s="33"/>
      <c r="D300" s="33"/>
      <c r="E300" s="33"/>
      <c r="F300" s="33"/>
      <c r="G300" s="34">
        <v>136997.34</v>
      </c>
      <c r="H300" s="34">
        <v>136997.34</v>
      </c>
      <c r="I300" s="34">
        <v>136997.34</v>
      </c>
      <c r="J300" s="34">
        <v>136997.34</v>
      </c>
      <c r="K300" s="34">
        <v>136997.34</v>
      </c>
      <c r="L300" s="34">
        <v>136997.34</v>
      </c>
      <c r="M300" s="34">
        <v>136997.34</v>
      </c>
      <c r="N300" s="34">
        <v>136997.34</v>
      </c>
      <c r="O300" s="34">
        <v>136997</v>
      </c>
      <c r="P300" s="34">
        <v>136997</v>
      </c>
      <c r="Q300" s="34">
        <v>136997</v>
      </c>
      <c r="R300" s="34">
        <v>136997</v>
      </c>
      <c r="S300" s="34">
        <f t="shared" si="9"/>
        <v>136997</v>
      </c>
    </row>
    <row r="301" spans="1:19">
      <c r="B301" s="5">
        <v>2009</v>
      </c>
      <c r="C301" s="33"/>
      <c r="D301" s="33"/>
      <c r="E301" s="33"/>
      <c r="F301" s="34">
        <v>12811.77</v>
      </c>
      <c r="G301" s="34">
        <v>12811.77</v>
      </c>
      <c r="H301" s="34">
        <v>12811.77</v>
      </c>
      <c r="I301" s="34">
        <v>12811.77</v>
      </c>
      <c r="J301" s="34">
        <v>12811.77</v>
      </c>
      <c r="K301" s="34">
        <v>12811.77</v>
      </c>
      <c r="L301" s="34">
        <v>12811.77</v>
      </c>
      <c r="M301" s="34">
        <v>12811.77</v>
      </c>
      <c r="N301" s="34">
        <v>12811.77</v>
      </c>
      <c r="O301" s="34">
        <v>12812</v>
      </c>
      <c r="P301" s="34">
        <v>12812</v>
      </c>
      <c r="Q301" s="34">
        <v>12812</v>
      </c>
      <c r="R301" s="34">
        <v>12812</v>
      </c>
      <c r="S301" s="34">
        <f t="shared" si="9"/>
        <v>12812</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f t="shared" si="9"/>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f t="shared" si="9"/>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f t="shared" si="9"/>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9"/>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f t="shared" si="9"/>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f t="shared" si="9"/>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f t="shared" si="9"/>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f t="shared" si="9"/>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f t="shared" si="9"/>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f t="shared" si="9"/>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f t="shared" si="9"/>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f t="shared" si="9"/>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f t="shared" si="9"/>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f t="shared" si="9"/>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f t="shared" si="9"/>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f t="shared" si="9"/>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9"/>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f t="shared" si="9"/>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f t="shared" si="9"/>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f t="shared" si="9"/>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f t="shared" si="9"/>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9"/>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f t="shared" si="9"/>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9"/>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f t="shared" si="9"/>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9"/>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9"/>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9"/>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9"/>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f t="shared" si="9"/>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9"/>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9"/>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9"/>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9"/>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9"/>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f t="shared" si="9"/>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9"/>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9"/>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9"/>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9"/>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9"/>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9"/>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f t="shared" si="9"/>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f t="shared" si="9"/>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9"/>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9"/>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9"/>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10">+R354</f>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f t="shared" si="10"/>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10"/>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f t="shared" si="10"/>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10"/>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10"/>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0</v>
      </c>
      <c r="D381" s="7">
        <f>SUM(D303:D380)</f>
        <v>0</v>
      </c>
      <c r="E381" s="7">
        <f>SUM(E302:E380)</f>
        <v>0</v>
      </c>
      <c r="F381" s="7">
        <f>SUM(F301:F380)</f>
        <v>12811.77</v>
      </c>
      <c r="G381" s="7">
        <f>SUM(G300:G380)</f>
        <v>149809.10999999999</v>
      </c>
      <c r="H381" s="7">
        <f>SUM(H294:H380)</f>
        <v>149809.10999999999</v>
      </c>
      <c r="I381" s="7">
        <f>SUM(I294:I380)</f>
        <v>152941.75999999998</v>
      </c>
      <c r="J381" s="7">
        <f t="shared" ref="J381" si="11">SUM(J294:J380)</f>
        <v>155257.91999999998</v>
      </c>
      <c r="K381" s="7">
        <f>SUM(K294:K380)</f>
        <v>160531.51999999999</v>
      </c>
      <c r="L381" s="7">
        <f t="shared" ref="L381" si="12">SUM(L294:L380)</f>
        <v>160531.51999999999</v>
      </c>
      <c r="M381" s="7">
        <f>SUM(M294:M380)</f>
        <v>161670.18999999997</v>
      </c>
      <c r="N381" s="10">
        <f>SUM(N289:N380)</f>
        <v>161670.18999999997</v>
      </c>
      <c r="O381" s="10">
        <f>SUM(O289:O380)</f>
        <v>161671</v>
      </c>
      <c r="P381" s="10">
        <f>SUM(P289:P380)</f>
        <v>185698.07547216371</v>
      </c>
      <c r="Q381" s="10">
        <f>SUM(Q289:Q380)</f>
        <v>189026.95740758645</v>
      </c>
      <c r="R381" s="10">
        <f>SUM(R288:R380)</f>
        <v>618573.014175002</v>
      </c>
      <c r="S381" s="10">
        <f>SUM(S288:S380)</f>
        <v>618573.014175002</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65131.275556133871</v>
      </c>
    </row>
    <row r="479" spans="1:19">
      <c r="A479" s="35"/>
      <c r="B479" s="5">
        <v>2021</v>
      </c>
      <c r="C479" s="33"/>
      <c r="D479" s="33"/>
      <c r="E479" s="33"/>
      <c r="F479" s="33"/>
      <c r="G479" s="33"/>
      <c r="H479" s="33"/>
      <c r="I479" s="33"/>
      <c r="J479" s="33"/>
      <c r="K479" s="33"/>
      <c r="L479" s="33"/>
      <c r="M479" s="33"/>
      <c r="N479" s="33"/>
      <c r="O479" s="33"/>
      <c r="P479" s="33"/>
      <c r="Q479" s="33"/>
      <c r="R479" s="34">
        <v>69398.71865485188</v>
      </c>
      <c r="S479" s="34">
        <f>+R479</f>
        <v>69398.71865485188</v>
      </c>
    </row>
    <row r="480" spans="1:19">
      <c r="B480" s="5">
        <v>2020</v>
      </c>
      <c r="C480" s="33"/>
      <c r="D480" s="33"/>
      <c r="E480" s="33"/>
      <c r="F480" s="33"/>
      <c r="G480" s="33"/>
      <c r="H480" s="33"/>
      <c r="I480" s="33"/>
      <c r="J480" s="33"/>
      <c r="K480" s="33"/>
      <c r="L480" s="33"/>
      <c r="M480" s="33"/>
      <c r="N480" s="33"/>
      <c r="O480" s="33"/>
      <c r="P480" s="33"/>
      <c r="Q480" s="34">
        <v>104228.34677180207</v>
      </c>
      <c r="R480" s="34">
        <v>104228.34677180207</v>
      </c>
      <c r="S480" s="34">
        <f t="shared" ref="S480:S543" si="17">+R480</f>
        <v>104228.34677180207</v>
      </c>
    </row>
    <row r="481" spans="1:19">
      <c r="A481" s="37"/>
      <c r="B481" s="5">
        <v>2019</v>
      </c>
      <c r="C481" s="33"/>
      <c r="D481" s="33"/>
      <c r="E481" s="33"/>
      <c r="F481" s="33"/>
      <c r="G481" s="33"/>
      <c r="H481" s="33"/>
      <c r="I481" s="33"/>
      <c r="J481" s="33"/>
      <c r="K481" s="33"/>
      <c r="L481" s="33"/>
      <c r="M481" s="33"/>
      <c r="N481" s="33"/>
      <c r="O481" s="33"/>
      <c r="P481" s="34">
        <v>45226.261108809507</v>
      </c>
      <c r="Q481" s="34">
        <v>45226.261108809507</v>
      </c>
      <c r="R481" s="34">
        <v>45226.261108809507</v>
      </c>
      <c r="S481" s="34">
        <f t="shared" si="17"/>
        <v>45226.261108809507</v>
      </c>
    </row>
    <row r="482" spans="1:19">
      <c r="A482" s="37"/>
      <c r="B482" s="5">
        <v>2018</v>
      </c>
      <c r="C482" s="33"/>
      <c r="D482" s="33"/>
      <c r="E482" s="33"/>
      <c r="F482" s="33"/>
      <c r="G482" s="33"/>
      <c r="H482" s="33"/>
      <c r="I482" s="33"/>
      <c r="J482" s="33"/>
      <c r="K482" s="33"/>
      <c r="L482" s="33"/>
      <c r="M482" s="33"/>
      <c r="N482" s="33"/>
      <c r="O482" s="34">
        <v>49123.256792267464</v>
      </c>
      <c r="P482" s="34">
        <v>49123.256792267464</v>
      </c>
      <c r="Q482" s="34">
        <v>49123.256792267464</v>
      </c>
      <c r="R482" s="34">
        <v>49123.256792267464</v>
      </c>
      <c r="S482" s="34">
        <f t="shared" si="17"/>
        <v>49123.256792267464</v>
      </c>
    </row>
    <row r="483" spans="1:19">
      <c r="A483" s="37"/>
      <c r="B483" s="5">
        <v>2017</v>
      </c>
      <c r="C483" s="33"/>
      <c r="D483" s="33"/>
      <c r="E483" s="33"/>
      <c r="F483" s="33"/>
      <c r="G483" s="33"/>
      <c r="H483" s="33"/>
      <c r="I483" s="33"/>
      <c r="J483" s="33"/>
      <c r="K483" s="33"/>
      <c r="L483" s="33"/>
      <c r="M483" s="33"/>
      <c r="N483" s="34">
        <v>61624.953617063999</v>
      </c>
      <c r="O483" s="34">
        <v>61624.953617063999</v>
      </c>
      <c r="P483" s="34">
        <v>61624.953617063999</v>
      </c>
      <c r="Q483" s="34">
        <v>61624.953617063999</v>
      </c>
      <c r="R483" s="34">
        <v>61624.953617063999</v>
      </c>
      <c r="S483" s="34">
        <f t="shared" si="17"/>
        <v>61624.953617063999</v>
      </c>
    </row>
    <row r="484" spans="1:19">
      <c r="B484" s="5">
        <v>2016</v>
      </c>
      <c r="C484" s="33"/>
      <c r="D484" s="33"/>
      <c r="E484" s="33"/>
      <c r="F484" s="33"/>
      <c r="G484" s="33"/>
      <c r="H484" s="33"/>
      <c r="I484" s="33"/>
      <c r="J484" s="33"/>
      <c r="K484" s="33"/>
      <c r="L484" s="33"/>
      <c r="M484" s="34">
        <v>57451.839999999997</v>
      </c>
      <c r="N484" s="34">
        <v>57451.839999999997</v>
      </c>
      <c r="O484" s="34">
        <v>57452</v>
      </c>
      <c r="P484" s="34">
        <v>57452</v>
      </c>
      <c r="Q484" s="34">
        <v>57452</v>
      </c>
      <c r="R484" s="34">
        <v>57452</v>
      </c>
      <c r="S484" s="34">
        <f t="shared" si="17"/>
        <v>57452</v>
      </c>
    </row>
    <row r="485" spans="1:19">
      <c r="B485" s="5">
        <v>2015</v>
      </c>
      <c r="C485" s="33"/>
      <c r="D485" s="33"/>
      <c r="E485" s="33"/>
      <c r="F485" s="33"/>
      <c r="G485" s="33"/>
      <c r="H485" s="33"/>
      <c r="I485" s="33"/>
      <c r="J485" s="33"/>
      <c r="K485" s="33"/>
      <c r="L485" s="34">
        <v>20405.66</v>
      </c>
      <c r="M485" s="34">
        <v>20405.66</v>
      </c>
      <c r="N485" s="34">
        <v>20405.66</v>
      </c>
      <c r="O485" s="34">
        <v>20406</v>
      </c>
      <c r="P485" s="34">
        <v>20406</v>
      </c>
      <c r="Q485" s="34">
        <v>20406</v>
      </c>
      <c r="R485" s="34">
        <v>20406</v>
      </c>
      <c r="S485" s="34">
        <f t="shared" si="17"/>
        <v>20406</v>
      </c>
    </row>
    <row r="486" spans="1:19">
      <c r="B486" s="5">
        <v>2014</v>
      </c>
      <c r="C486" s="33"/>
      <c r="D486" s="33"/>
      <c r="E486" s="33"/>
      <c r="F486" s="33"/>
      <c r="G486" s="33"/>
      <c r="H486" s="33"/>
      <c r="I486" s="33"/>
      <c r="J486" s="33"/>
      <c r="K486" s="34">
        <v>56920.480000000003</v>
      </c>
      <c r="L486" s="34">
        <v>56920.480000000003</v>
      </c>
      <c r="M486" s="34">
        <v>56920.480000000003</v>
      </c>
      <c r="N486" s="34">
        <v>56920.480000000003</v>
      </c>
      <c r="O486" s="34">
        <v>56920</v>
      </c>
      <c r="P486" s="34">
        <v>56920</v>
      </c>
      <c r="Q486" s="34">
        <v>56920</v>
      </c>
      <c r="R486" s="34">
        <v>56920</v>
      </c>
      <c r="S486" s="34">
        <f t="shared" si="17"/>
        <v>56920</v>
      </c>
    </row>
    <row r="487" spans="1:19">
      <c r="B487" s="5">
        <v>2013</v>
      </c>
      <c r="C487" s="33"/>
      <c r="D487" s="33"/>
      <c r="E487" s="33"/>
      <c r="F487" s="33"/>
      <c r="G487" s="33"/>
      <c r="H487" s="33"/>
      <c r="I487" s="33"/>
      <c r="J487" s="34">
        <v>34919.51</v>
      </c>
      <c r="K487" s="34">
        <v>34919.51</v>
      </c>
      <c r="L487" s="34">
        <v>34919.51</v>
      </c>
      <c r="M487" s="34">
        <v>34919.51</v>
      </c>
      <c r="N487" s="34">
        <v>34919.51</v>
      </c>
      <c r="O487" s="34">
        <v>34920</v>
      </c>
      <c r="P487" s="34">
        <v>34920</v>
      </c>
      <c r="Q487" s="34">
        <v>34920</v>
      </c>
      <c r="R487" s="34">
        <v>34920</v>
      </c>
      <c r="S487" s="34">
        <f t="shared" si="17"/>
        <v>34920</v>
      </c>
    </row>
    <row r="488" spans="1:19">
      <c r="B488" s="5">
        <v>2012</v>
      </c>
      <c r="C488" s="33"/>
      <c r="D488" s="33"/>
      <c r="E488" s="33"/>
      <c r="F488" s="33"/>
      <c r="G488" s="33"/>
      <c r="H488" s="33"/>
      <c r="I488" s="34">
        <v>100158.76</v>
      </c>
      <c r="J488" s="34">
        <v>100158.76</v>
      </c>
      <c r="K488" s="34">
        <v>100158.76</v>
      </c>
      <c r="L488" s="34">
        <v>100158.76</v>
      </c>
      <c r="M488" s="34">
        <v>100158.76</v>
      </c>
      <c r="N488" s="34">
        <v>100158.76</v>
      </c>
      <c r="O488" s="34">
        <v>100159</v>
      </c>
      <c r="P488" s="34">
        <v>100159</v>
      </c>
      <c r="Q488" s="34">
        <v>100159</v>
      </c>
      <c r="R488" s="34">
        <v>100159</v>
      </c>
      <c r="S488" s="34">
        <f t="shared" si="17"/>
        <v>100159</v>
      </c>
    </row>
    <row r="489" spans="1:19">
      <c r="B489" s="5">
        <v>2011</v>
      </c>
      <c r="C489" s="33"/>
      <c r="D489" s="33"/>
      <c r="E489" s="33"/>
      <c r="F489" s="33"/>
      <c r="G489" s="33"/>
      <c r="H489" s="34">
        <v>24221.75</v>
      </c>
      <c r="I489" s="34">
        <v>24221.75</v>
      </c>
      <c r="J489" s="34">
        <v>24221.75</v>
      </c>
      <c r="K489" s="34">
        <v>24221.75</v>
      </c>
      <c r="L489" s="34">
        <v>24221.75</v>
      </c>
      <c r="M489" s="34">
        <v>24345.1</v>
      </c>
      <c r="N489" s="34">
        <v>24345.1</v>
      </c>
      <c r="O489" s="34">
        <v>24345</v>
      </c>
      <c r="P489" s="34">
        <v>24345</v>
      </c>
      <c r="Q489" s="34">
        <v>24345</v>
      </c>
      <c r="R489" s="34">
        <v>24345</v>
      </c>
      <c r="S489" s="34">
        <f t="shared" si="17"/>
        <v>24345</v>
      </c>
    </row>
    <row r="490" spans="1:19">
      <c r="B490" s="5">
        <v>2010</v>
      </c>
      <c r="C490" s="33"/>
      <c r="D490" s="33"/>
      <c r="E490" s="33"/>
      <c r="F490" s="33"/>
      <c r="G490" s="34">
        <v>33905.040000000001</v>
      </c>
      <c r="H490" s="34">
        <v>33905.040000000001</v>
      </c>
      <c r="I490" s="34">
        <v>33905.040000000001</v>
      </c>
      <c r="J490" s="34">
        <v>33905.040000000001</v>
      </c>
      <c r="K490" s="34">
        <v>33905.040000000001</v>
      </c>
      <c r="L490" s="34">
        <v>33905.040000000001</v>
      </c>
      <c r="M490" s="34">
        <v>33776.870000000003</v>
      </c>
      <c r="N490" s="34">
        <v>33776.870000000003</v>
      </c>
      <c r="O490" s="34">
        <v>33777</v>
      </c>
      <c r="P490" s="34">
        <v>33777</v>
      </c>
      <c r="Q490" s="34">
        <v>33777</v>
      </c>
      <c r="R490" s="34">
        <v>33777</v>
      </c>
      <c r="S490" s="34">
        <f t="shared" si="17"/>
        <v>33777</v>
      </c>
    </row>
    <row r="491" spans="1:19">
      <c r="B491" s="5">
        <v>2009</v>
      </c>
      <c r="C491" s="33"/>
      <c r="D491" s="33"/>
      <c r="E491" s="33"/>
      <c r="F491" s="34">
        <v>9584.15</v>
      </c>
      <c r="G491" s="34">
        <v>9584.15</v>
      </c>
      <c r="H491" s="34">
        <v>9584.15</v>
      </c>
      <c r="I491" s="34">
        <v>9584.15</v>
      </c>
      <c r="J491" s="34">
        <v>9584.15</v>
      </c>
      <c r="K491" s="34">
        <v>9584.15</v>
      </c>
      <c r="L491" s="34">
        <v>9584.15</v>
      </c>
      <c r="M491" s="34">
        <v>9678.52</v>
      </c>
      <c r="N491" s="34">
        <v>9678.52</v>
      </c>
      <c r="O491" s="34">
        <v>9679</v>
      </c>
      <c r="P491" s="34">
        <v>9679</v>
      </c>
      <c r="Q491" s="34">
        <v>9679</v>
      </c>
      <c r="R491" s="34">
        <v>9679</v>
      </c>
      <c r="S491" s="34">
        <f t="shared" si="17"/>
        <v>9679</v>
      </c>
    </row>
    <row r="492" spans="1:19">
      <c r="B492" s="5">
        <v>2008</v>
      </c>
      <c r="C492" s="33"/>
      <c r="D492" s="33"/>
      <c r="E492" s="34">
        <v>13136.62</v>
      </c>
      <c r="F492" s="34">
        <v>13136.62</v>
      </c>
      <c r="G492" s="34">
        <v>13136.62</v>
      </c>
      <c r="H492" s="34">
        <v>13136.62</v>
      </c>
      <c r="I492" s="34">
        <v>13136.62</v>
      </c>
      <c r="J492" s="34">
        <v>13136.62</v>
      </c>
      <c r="K492" s="34">
        <v>13136.62</v>
      </c>
      <c r="L492" s="34">
        <v>13136.62</v>
      </c>
      <c r="M492" s="34">
        <v>12941.95</v>
      </c>
      <c r="N492" s="34">
        <v>12941.95</v>
      </c>
      <c r="O492" s="34">
        <v>12942</v>
      </c>
      <c r="P492" s="34">
        <v>12942</v>
      </c>
      <c r="Q492" s="34">
        <v>12942</v>
      </c>
      <c r="R492" s="34">
        <v>12942</v>
      </c>
      <c r="S492" s="34">
        <f t="shared" si="17"/>
        <v>12942</v>
      </c>
    </row>
    <row r="493" spans="1:19">
      <c r="B493" s="5">
        <v>2007</v>
      </c>
      <c r="C493" s="33"/>
      <c r="D493" s="34">
        <v>113221.44</v>
      </c>
      <c r="E493" s="34">
        <v>113221.44</v>
      </c>
      <c r="F493" s="34">
        <v>113221.44</v>
      </c>
      <c r="G493" s="34">
        <v>113221.44</v>
      </c>
      <c r="H493" s="34">
        <v>113221.44</v>
      </c>
      <c r="I493" s="34">
        <v>113221.44</v>
      </c>
      <c r="J493" s="34">
        <v>113221.44</v>
      </c>
      <c r="K493" s="34">
        <v>113221.44</v>
      </c>
      <c r="L493" s="34">
        <v>113221.44</v>
      </c>
      <c r="M493" s="34">
        <v>113221.44</v>
      </c>
      <c r="N493" s="34">
        <v>113221.44</v>
      </c>
      <c r="O493" s="34">
        <v>113221</v>
      </c>
      <c r="P493" s="34">
        <v>113221</v>
      </c>
      <c r="Q493" s="34">
        <v>113221</v>
      </c>
      <c r="R493" s="34">
        <v>113221</v>
      </c>
      <c r="S493" s="34">
        <f t="shared" si="17"/>
        <v>113221</v>
      </c>
    </row>
    <row r="494" spans="1:19">
      <c r="B494" s="5">
        <v>2006</v>
      </c>
      <c r="C494" s="34">
        <v>6317.31</v>
      </c>
      <c r="D494" s="34">
        <v>6317.31</v>
      </c>
      <c r="E494" s="34">
        <v>6317.31</v>
      </c>
      <c r="F494" s="34">
        <v>6317.31</v>
      </c>
      <c r="G494" s="34">
        <v>6317.31</v>
      </c>
      <c r="H494" s="34">
        <v>6317.31</v>
      </c>
      <c r="I494" s="34">
        <v>6317.31</v>
      </c>
      <c r="J494" s="34">
        <v>6317.31</v>
      </c>
      <c r="K494" s="34">
        <v>6317.31</v>
      </c>
      <c r="L494" s="34">
        <v>6317.31</v>
      </c>
      <c r="M494" s="34">
        <v>6213.55</v>
      </c>
      <c r="N494" s="34">
        <v>6213.55</v>
      </c>
      <c r="O494" s="34">
        <v>6214</v>
      </c>
      <c r="P494" s="34">
        <v>6214</v>
      </c>
      <c r="Q494" s="34">
        <v>6214</v>
      </c>
      <c r="R494" s="34">
        <v>6214</v>
      </c>
      <c r="S494" s="34">
        <f t="shared" si="17"/>
        <v>6214</v>
      </c>
    </row>
    <row r="495" spans="1:19">
      <c r="B495" s="5">
        <v>2005</v>
      </c>
      <c r="C495" s="34">
        <v>8986.1299999999992</v>
      </c>
      <c r="D495" s="34">
        <v>8986.1299999999992</v>
      </c>
      <c r="E495" s="34">
        <v>8986.1299999999992</v>
      </c>
      <c r="F495" s="34">
        <v>8986.1299999999992</v>
      </c>
      <c r="G495" s="34">
        <v>8986.1299999999992</v>
      </c>
      <c r="H495" s="34">
        <v>8986.1299999999992</v>
      </c>
      <c r="I495" s="34">
        <v>8986.1299999999992</v>
      </c>
      <c r="J495" s="34">
        <v>8986.1299999999992</v>
      </c>
      <c r="K495" s="34">
        <v>8986.1299999999992</v>
      </c>
      <c r="L495" s="34">
        <v>8986.1299999999992</v>
      </c>
      <c r="M495" s="34">
        <v>7590.61</v>
      </c>
      <c r="N495" s="34">
        <v>7590.61</v>
      </c>
      <c r="O495" s="34">
        <v>7591</v>
      </c>
      <c r="P495" s="34">
        <v>7591</v>
      </c>
      <c r="Q495" s="34">
        <v>7591</v>
      </c>
      <c r="R495" s="34">
        <v>7591</v>
      </c>
      <c r="S495" s="34">
        <f t="shared" si="17"/>
        <v>7591</v>
      </c>
    </row>
    <row r="496" spans="1:19">
      <c r="B496" s="5">
        <v>2004</v>
      </c>
      <c r="C496" s="34">
        <v>17719.36</v>
      </c>
      <c r="D496" s="34">
        <v>17719.36</v>
      </c>
      <c r="E496" s="34">
        <v>17719.36</v>
      </c>
      <c r="F496" s="34">
        <v>17719.36</v>
      </c>
      <c r="G496" s="34">
        <v>17719.36</v>
      </c>
      <c r="H496" s="34">
        <v>17719.36</v>
      </c>
      <c r="I496" s="34">
        <v>17719.36</v>
      </c>
      <c r="J496" s="34">
        <v>17719.36</v>
      </c>
      <c r="K496" s="34">
        <v>17719.36</v>
      </c>
      <c r="L496" s="34">
        <v>17719.36</v>
      </c>
      <c r="M496" s="34">
        <v>14839.94</v>
      </c>
      <c r="N496" s="34">
        <v>14839.94</v>
      </c>
      <c r="O496" s="34">
        <v>14840</v>
      </c>
      <c r="P496" s="34">
        <v>14840</v>
      </c>
      <c r="Q496" s="34">
        <v>14840</v>
      </c>
      <c r="R496" s="34">
        <v>14840</v>
      </c>
      <c r="S496" s="34">
        <f t="shared" si="17"/>
        <v>14840</v>
      </c>
    </row>
    <row r="497" spans="2:19">
      <c r="B497" s="5">
        <v>2003</v>
      </c>
      <c r="C497" s="34">
        <v>16974.93</v>
      </c>
      <c r="D497" s="34">
        <v>16974.93</v>
      </c>
      <c r="E497" s="34">
        <v>16974.93</v>
      </c>
      <c r="F497" s="34">
        <v>16974.93</v>
      </c>
      <c r="G497" s="34">
        <v>16974.93</v>
      </c>
      <c r="H497" s="34">
        <v>16974.93</v>
      </c>
      <c r="I497" s="34">
        <v>16974.93</v>
      </c>
      <c r="J497" s="34">
        <v>16974.93</v>
      </c>
      <c r="K497" s="34">
        <v>16974.93</v>
      </c>
      <c r="L497" s="34">
        <v>16974.93</v>
      </c>
      <c r="M497" s="34">
        <v>14579.25</v>
      </c>
      <c r="N497" s="34">
        <v>14579.25</v>
      </c>
      <c r="O497" s="34">
        <v>14579</v>
      </c>
      <c r="P497" s="34">
        <v>14579</v>
      </c>
      <c r="Q497" s="34">
        <v>14579</v>
      </c>
      <c r="R497" s="34">
        <v>14579</v>
      </c>
      <c r="S497" s="34">
        <f t="shared" si="17"/>
        <v>14579</v>
      </c>
    </row>
    <row r="498" spans="2:19">
      <c r="B498" s="5">
        <v>2002</v>
      </c>
      <c r="C498" s="34">
        <v>21113.88</v>
      </c>
      <c r="D498" s="34">
        <v>21113.88</v>
      </c>
      <c r="E498" s="34">
        <v>21113.88</v>
      </c>
      <c r="F498" s="34">
        <v>21113.88</v>
      </c>
      <c r="G498" s="34">
        <v>21113.88</v>
      </c>
      <c r="H498" s="34">
        <v>21113.88</v>
      </c>
      <c r="I498" s="34">
        <v>21113.88</v>
      </c>
      <c r="J498" s="34">
        <v>21113.88</v>
      </c>
      <c r="K498" s="34">
        <v>21113.88</v>
      </c>
      <c r="L498" s="34">
        <v>21113.88</v>
      </c>
      <c r="M498" s="34">
        <v>20333.650000000001</v>
      </c>
      <c r="N498" s="34">
        <v>20333.650000000001</v>
      </c>
      <c r="O498" s="34">
        <v>20334</v>
      </c>
      <c r="P498" s="34">
        <v>20334</v>
      </c>
      <c r="Q498" s="34">
        <v>20334</v>
      </c>
      <c r="R498" s="34">
        <v>20334</v>
      </c>
      <c r="S498" s="34">
        <f t="shared" si="17"/>
        <v>20334</v>
      </c>
    </row>
    <row r="499" spans="2:19">
      <c r="B499" s="5">
        <v>2001</v>
      </c>
      <c r="C499" s="34">
        <v>14561.73</v>
      </c>
      <c r="D499" s="34">
        <v>14561.73</v>
      </c>
      <c r="E499" s="34">
        <v>14561.73</v>
      </c>
      <c r="F499" s="34">
        <v>14561.73</v>
      </c>
      <c r="G499" s="34">
        <v>14561.73</v>
      </c>
      <c r="H499" s="34">
        <v>14561.73</v>
      </c>
      <c r="I499" s="34">
        <v>14561.73</v>
      </c>
      <c r="J499" s="34">
        <v>14561.73</v>
      </c>
      <c r="K499" s="34">
        <v>14561.73</v>
      </c>
      <c r="L499" s="34">
        <v>14561.73</v>
      </c>
      <c r="M499" s="34">
        <v>14664.59</v>
      </c>
      <c r="N499" s="34">
        <v>14664.59</v>
      </c>
      <c r="O499" s="34">
        <v>14664.59</v>
      </c>
      <c r="P499" s="34">
        <v>14664.59</v>
      </c>
      <c r="Q499" s="34">
        <v>14664.59</v>
      </c>
      <c r="R499" s="34">
        <v>14664.59</v>
      </c>
      <c r="S499" s="34">
        <f t="shared" si="17"/>
        <v>14664.59</v>
      </c>
    </row>
    <row r="500" spans="2:19">
      <c r="B500" s="5">
        <v>2000</v>
      </c>
      <c r="C500" s="34">
        <v>70139.679999999993</v>
      </c>
      <c r="D500" s="34">
        <v>70139.679999999993</v>
      </c>
      <c r="E500" s="34">
        <v>70139.679999999993</v>
      </c>
      <c r="F500" s="34">
        <v>70139.679999999993</v>
      </c>
      <c r="G500" s="34">
        <v>70139.679999999993</v>
      </c>
      <c r="H500" s="34">
        <v>70139.679999999993</v>
      </c>
      <c r="I500" s="34">
        <v>70139.679999999993</v>
      </c>
      <c r="J500" s="34">
        <v>70139.679999999993</v>
      </c>
      <c r="K500" s="34">
        <v>70139.679999999993</v>
      </c>
      <c r="L500" s="34">
        <v>70139.679999999993</v>
      </c>
      <c r="M500" s="34">
        <v>61532</v>
      </c>
      <c r="N500" s="34">
        <v>61532</v>
      </c>
      <c r="O500" s="34">
        <v>61532</v>
      </c>
      <c r="P500" s="34">
        <v>61532</v>
      </c>
      <c r="Q500" s="34">
        <v>61532</v>
      </c>
      <c r="R500" s="34">
        <v>61532</v>
      </c>
      <c r="S500" s="34">
        <f t="shared" si="17"/>
        <v>61532</v>
      </c>
    </row>
    <row r="501" spans="2:19">
      <c r="B501" s="5">
        <v>1999</v>
      </c>
      <c r="C501" s="34">
        <v>158820.24</v>
      </c>
      <c r="D501" s="34">
        <v>158820.24</v>
      </c>
      <c r="E501" s="34">
        <v>158820.24</v>
      </c>
      <c r="F501" s="34">
        <v>158820.24</v>
      </c>
      <c r="G501" s="34">
        <v>158820.24</v>
      </c>
      <c r="H501" s="34">
        <v>158820.24</v>
      </c>
      <c r="I501" s="34">
        <v>158820.24</v>
      </c>
      <c r="J501" s="34">
        <v>158820.24</v>
      </c>
      <c r="K501" s="34">
        <v>158820.24</v>
      </c>
      <c r="L501" s="34">
        <v>158820.24</v>
      </c>
      <c r="M501" s="34">
        <v>103679.64</v>
      </c>
      <c r="N501" s="34">
        <v>103679.64</v>
      </c>
      <c r="O501" s="34">
        <v>103679.64</v>
      </c>
      <c r="P501" s="34">
        <v>103679.64</v>
      </c>
      <c r="Q501" s="34">
        <v>103679.64</v>
      </c>
      <c r="R501" s="34">
        <v>103679.64</v>
      </c>
      <c r="S501" s="34">
        <f t="shared" si="17"/>
        <v>103679.64</v>
      </c>
    </row>
    <row r="502" spans="2:19">
      <c r="B502" s="5">
        <v>1998</v>
      </c>
      <c r="C502" s="34">
        <v>33117.410000000003</v>
      </c>
      <c r="D502" s="34">
        <v>33117.410000000003</v>
      </c>
      <c r="E502" s="34">
        <v>33117.410000000003</v>
      </c>
      <c r="F502" s="34">
        <v>33117.410000000003</v>
      </c>
      <c r="G502" s="34">
        <v>33117.410000000003</v>
      </c>
      <c r="H502" s="34">
        <v>33117.410000000003</v>
      </c>
      <c r="I502" s="34">
        <v>33117.410000000003</v>
      </c>
      <c r="J502" s="34">
        <v>33117.410000000003</v>
      </c>
      <c r="K502" s="34">
        <v>33117.410000000003</v>
      </c>
      <c r="L502" s="34">
        <v>33117.410000000003</v>
      </c>
      <c r="M502" s="34">
        <v>1918.28</v>
      </c>
      <c r="N502" s="34">
        <v>1918.28</v>
      </c>
      <c r="O502" s="34">
        <v>1918.28</v>
      </c>
      <c r="P502" s="34">
        <v>1918.28</v>
      </c>
      <c r="Q502" s="34">
        <v>1918.28</v>
      </c>
      <c r="R502" s="34">
        <v>1918.28</v>
      </c>
      <c r="S502" s="34">
        <f t="shared" si="17"/>
        <v>1918.28</v>
      </c>
    </row>
    <row r="503" spans="2:19">
      <c r="B503" s="5">
        <v>1997</v>
      </c>
      <c r="C503" s="34">
        <v>3677.26</v>
      </c>
      <c r="D503" s="34">
        <v>3677.26</v>
      </c>
      <c r="E503" s="34">
        <v>3677.26</v>
      </c>
      <c r="F503" s="34">
        <v>3677.26</v>
      </c>
      <c r="G503" s="34">
        <v>3677.26</v>
      </c>
      <c r="H503" s="34">
        <v>3677.26</v>
      </c>
      <c r="I503" s="34">
        <v>3677.26</v>
      </c>
      <c r="J503" s="34">
        <v>3677.26</v>
      </c>
      <c r="K503" s="34">
        <v>3677.26</v>
      </c>
      <c r="L503" s="34">
        <v>3677.26</v>
      </c>
      <c r="M503" s="34">
        <v>284.87</v>
      </c>
      <c r="N503" s="34">
        <v>284.87</v>
      </c>
      <c r="O503" s="34">
        <v>284.87</v>
      </c>
      <c r="P503" s="34">
        <v>284.87</v>
      </c>
      <c r="Q503" s="34">
        <v>284.87</v>
      </c>
      <c r="R503" s="34">
        <v>284.87</v>
      </c>
      <c r="S503" s="34">
        <f t="shared" si="17"/>
        <v>284.87</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f t="shared" si="17"/>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f t="shared" si="17"/>
        <v>0</v>
      </c>
    </row>
    <row r="506" spans="2:19">
      <c r="B506" s="5">
        <v>1994</v>
      </c>
      <c r="C506" s="34">
        <v>5647.42</v>
      </c>
      <c r="D506" s="34">
        <v>5647.42</v>
      </c>
      <c r="E506" s="34">
        <v>5647.42</v>
      </c>
      <c r="F506" s="34">
        <v>5647.42</v>
      </c>
      <c r="G506" s="34">
        <v>5647.42</v>
      </c>
      <c r="H506" s="34">
        <v>5647.42</v>
      </c>
      <c r="I506" s="34">
        <v>5647.42</v>
      </c>
      <c r="J506" s="34">
        <v>5647.42</v>
      </c>
      <c r="K506" s="34">
        <v>5647.42</v>
      </c>
      <c r="L506" s="34">
        <v>5647.42</v>
      </c>
      <c r="M506" s="34">
        <v>5647.42</v>
      </c>
      <c r="N506" s="34">
        <v>5647.42</v>
      </c>
      <c r="O506" s="34">
        <v>5647.42</v>
      </c>
      <c r="P506" s="34">
        <v>5647.42</v>
      </c>
      <c r="Q506" s="34">
        <v>5647.42</v>
      </c>
      <c r="R506" s="34">
        <v>5647.42</v>
      </c>
      <c r="S506" s="34">
        <f t="shared" si="17"/>
        <v>5647.42</v>
      </c>
    </row>
    <row r="507" spans="2:19">
      <c r="B507" s="5">
        <v>1993</v>
      </c>
      <c r="C507" s="34">
        <v>357.97</v>
      </c>
      <c r="D507" s="34">
        <v>357.97</v>
      </c>
      <c r="E507" s="34">
        <v>357.97</v>
      </c>
      <c r="F507" s="34">
        <v>357.97</v>
      </c>
      <c r="G507" s="34">
        <v>357.97</v>
      </c>
      <c r="H507" s="34">
        <v>357.97</v>
      </c>
      <c r="I507" s="34">
        <v>357.97</v>
      </c>
      <c r="J507" s="34">
        <v>357.97</v>
      </c>
      <c r="K507" s="34">
        <v>357.97</v>
      </c>
      <c r="L507" s="34">
        <v>357.97</v>
      </c>
      <c r="M507" s="34">
        <v>357.97</v>
      </c>
      <c r="N507" s="34">
        <v>357.97</v>
      </c>
      <c r="O507" s="34">
        <v>357.97</v>
      </c>
      <c r="P507" s="34">
        <v>357.97</v>
      </c>
      <c r="Q507" s="34">
        <v>357.97</v>
      </c>
      <c r="R507" s="34">
        <v>357.97</v>
      </c>
      <c r="S507" s="34">
        <f t="shared" si="17"/>
        <v>357.97</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f t="shared" si="17"/>
        <v>0</v>
      </c>
    </row>
    <row r="509" spans="2:19">
      <c r="B509" s="5">
        <v>1991</v>
      </c>
      <c r="C509" s="34">
        <v>2848</v>
      </c>
      <c r="D509" s="34">
        <v>2848</v>
      </c>
      <c r="E509" s="34">
        <v>2848</v>
      </c>
      <c r="F509" s="34">
        <v>2848</v>
      </c>
      <c r="G509" s="34">
        <v>2848</v>
      </c>
      <c r="H509" s="34">
        <v>2848</v>
      </c>
      <c r="I509" s="34">
        <v>2848</v>
      </c>
      <c r="J509" s="34">
        <v>2848</v>
      </c>
      <c r="K509" s="34">
        <v>2848</v>
      </c>
      <c r="L509" s="34">
        <v>2848</v>
      </c>
      <c r="M509" s="34">
        <v>2848</v>
      </c>
      <c r="N509" s="34">
        <v>2848</v>
      </c>
      <c r="O509" s="34">
        <v>2848</v>
      </c>
      <c r="P509" s="34">
        <v>2848</v>
      </c>
      <c r="Q509" s="34">
        <v>2848</v>
      </c>
      <c r="R509" s="34">
        <v>2848</v>
      </c>
      <c r="S509" s="34">
        <f t="shared" si="17"/>
        <v>2848</v>
      </c>
    </row>
    <row r="510" spans="2:19">
      <c r="B510" s="5">
        <v>1990</v>
      </c>
      <c r="C510" s="34">
        <v>2645.77</v>
      </c>
      <c r="D510" s="34">
        <v>2645.77</v>
      </c>
      <c r="E510" s="34">
        <v>2645.77</v>
      </c>
      <c r="F510" s="34">
        <v>2645.77</v>
      </c>
      <c r="G510" s="34">
        <v>2645.77</v>
      </c>
      <c r="H510" s="34">
        <v>2645.77</v>
      </c>
      <c r="I510" s="34">
        <v>2645.77</v>
      </c>
      <c r="J510" s="34">
        <v>2645.77</v>
      </c>
      <c r="K510" s="34">
        <v>2645.77</v>
      </c>
      <c r="L510" s="34">
        <v>2645.77</v>
      </c>
      <c r="M510" s="34">
        <v>2645.77</v>
      </c>
      <c r="N510" s="34">
        <v>2645.77</v>
      </c>
      <c r="O510" s="34">
        <v>2645.77</v>
      </c>
      <c r="P510" s="34">
        <v>2645.77</v>
      </c>
      <c r="Q510" s="34">
        <v>2645.77</v>
      </c>
      <c r="R510" s="34">
        <v>2645.77</v>
      </c>
      <c r="S510" s="34">
        <f t="shared" si="17"/>
        <v>2645.77</v>
      </c>
    </row>
    <row r="511" spans="2:19">
      <c r="B511" s="5">
        <v>1989</v>
      </c>
      <c r="C511" s="34">
        <v>687.79</v>
      </c>
      <c r="D511" s="34">
        <v>687.79</v>
      </c>
      <c r="E511" s="34">
        <v>687.79</v>
      </c>
      <c r="F511" s="34">
        <v>687.79</v>
      </c>
      <c r="G511" s="34">
        <v>687.79</v>
      </c>
      <c r="H511" s="34">
        <v>687.79</v>
      </c>
      <c r="I511" s="34">
        <v>687.79</v>
      </c>
      <c r="J511" s="34">
        <v>687.79</v>
      </c>
      <c r="K511" s="34">
        <v>687.79</v>
      </c>
      <c r="L511" s="34">
        <v>687.79</v>
      </c>
      <c r="M511" s="34">
        <v>687.79</v>
      </c>
      <c r="N511" s="34">
        <v>687.79</v>
      </c>
      <c r="O511" s="34">
        <v>687.79</v>
      </c>
      <c r="P511" s="34">
        <v>687.79</v>
      </c>
      <c r="Q511" s="34">
        <v>687.79</v>
      </c>
      <c r="R511" s="34">
        <v>687.79</v>
      </c>
      <c r="S511" s="34">
        <f t="shared" si="17"/>
        <v>687.79</v>
      </c>
    </row>
    <row r="512" spans="2:19">
      <c r="B512" s="5">
        <v>1988</v>
      </c>
      <c r="C512" s="34">
        <v>1479.69</v>
      </c>
      <c r="D512" s="34">
        <v>1479.69</v>
      </c>
      <c r="E512" s="34">
        <v>1479.69</v>
      </c>
      <c r="F512" s="34">
        <v>1479.69</v>
      </c>
      <c r="G512" s="34">
        <v>1479.69</v>
      </c>
      <c r="H512" s="34">
        <v>1479.69</v>
      </c>
      <c r="I512" s="34">
        <v>1479.69</v>
      </c>
      <c r="J512" s="34">
        <v>1479.69</v>
      </c>
      <c r="K512" s="34">
        <v>1479.69</v>
      </c>
      <c r="L512" s="34">
        <v>1479.69</v>
      </c>
      <c r="M512" s="34">
        <v>1479.69</v>
      </c>
      <c r="N512" s="34">
        <v>1479.69</v>
      </c>
      <c r="O512" s="34">
        <v>1479.69</v>
      </c>
      <c r="P512" s="34">
        <v>1479.69</v>
      </c>
      <c r="Q512" s="34">
        <v>1479.69</v>
      </c>
      <c r="R512" s="34">
        <v>1479.69</v>
      </c>
      <c r="S512" s="34">
        <f t="shared" si="17"/>
        <v>1479.69</v>
      </c>
    </row>
    <row r="513" spans="2:19">
      <c r="B513" s="5">
        <v>1987</v>
      </c>
      <c r="C513" s="34">
        <v>3089.85</v>
      </c>
      <c r="D513" s="34">
        <v>3089.85</v>
      </c>
      <c r="E513" s="34">
        <v>3089.85</v>
      </c>
      <c r="F513" s="34">
        <v>3089.85</v>
      </c>
      <c r="G513" s="34">
        <v>3089.85</v>
      </c>
      <c r="H513" s="34">
        <v>3089.85</v>
      </c>
      <c r="I513" s="34">
        <v>3089.85</v>
      </c>
      <c r="J513" s="34">
        <v>3089.85</v>
      </c>
      <c r="K513" s="34">
        <v>3089.85</v>
      </c>
      <c r="L513" s="34">
        <v>3089.85</v>
      </c>
      <c r="M513" s="34">
        <v>3089.85</v>
      </c>
      <c r="N513" s="34">
        <v>3089.85</v>
      </c>
      <c r="O513" s="34">
        <v>3089.85</v>
      </c>
      <c r="P513" s="34">
        <v>3089.85</v>
      </c>
      <c r="Q513" s="34">
        <v>3089.85</v>
      </c>
      <c r="R513" s="34">
        <v>3089.85</v>
      </c>
      <c r="S513" s="34">
        <f t="shared" si="17"/>
        <v>3089.85</v>
      </c>
    </row>
    <row r="514" spans="2:19">
      <c r="B514" s="5">
        <v>1986</v>
      </c>
      <c r="C514" s="34">
        <v>10807.99</v>
      </c>
      <c r="D514" s="34">
        <v>10807.99</v>
      </c>
      <c r="E514" s="34">
        <v>10807.99</v>
      </c>
      <c r="F514" s="34">
        <v>10807.99</v>
      </c>
      <c r="G514" s="34">
        <v>10807.99</v>
      </c>
      <c r="H514" s="34">
        <v>10807.99</v>
      </c>
      <c r="I514" s="34">
        <v>10807.99</v>
      </c>
      <c r="J514" s="34">
        <v>10807.99</v>
      </c>
      <c r="K514" s="34">
        <v>10807.99</v>
      </c>
      <c r="L514" s="34">
        <v>10807.99</v>
      </c>
      <c r="M514" s="34">
        <v>10807.99</v>
      </c>
      <c r="N514" s="34">
        <v>10807.99</v>
      </c>
      <c r="O514" s="34">
        <v>10807.99</v>
      </c>
      <c r="P514" s="34">
        <v>10807.99</v>
      </c>
      <c r="Q514" s="34">
        <v>10807.99</v>
      </c>
      <c r="R514" s="34">
        <v>10807.99</v>
      </c>
      <c r="S514" s="34">
        <f t="shared" si="17"/>
        <v>10807.99</v>
      </c>
    </row>
    <row r="515" spans="2:19">
      <c r="B515" s="5">
        <v>1985</v>
      </c>
      <c r="C515" s="34">
        <v>1937.33</v>
      </c>
      <c r="D515" s="34">
        <v>1937.33</v>
      </c>
      <c r="E515" s="34">
        <v>1937.33</v>
      </c>
      <c r="F515" s="34">
        <v>1937.33</v>
      </c>
      <c r="G515" s="34">
        <v>1937.33</v>
      </c>
      <c r="H515" s="34">
        <v>1937.33</v>
      </c>
      <c r="I515" s="34">
        <v>1937.33</v>
      </c>
      <c r="J515" s="34">
        <v>1937.33</v>
      </c>
      <c r="K515" s="34">
        <v>1937.33</v>
      </c>
      <c r="L515" s="34">
        <v>1937.33</v>
      </c>
      <c r="M515" s="34">
        <v>1937.33</v>
      </c>
      <c r="N515" s="34">
        <v>1937.33</v>
      </c>
      <c r="O515" s="34">
        <v>1937.33</v>
      </c>
      <c r="P515" s="34">
        <v>1937.33</v>
      </c>
      <c r="Q515" s="34">
        <v>1937.33</v>
      </c>
      <c r="R515" s="34">
        <v>1937.33</v>
      </c>
      <c r="S515" s="34">
        <f t="shared" si="17"/>
        <v>1937.33</v>
      </c>
    </row>
    <row r="516" spans="2:19">
      <c r="B516" s="5">
        <v>1984</v>
      </c>
      <c r="C516" s="34">
        <v>867.96</v>
      </c>
      <c r="D516" s="34">
        <v>867.96</v>
      </c>
      <c r="E516" s="34">
        <v>867.96</v>
      </c>
      <c r="F516" s="34">
        <v>867.96</v>
      </c>
      <c r="G516" s="34">
        <v>867.96</v>
      </c>
      <c r="H516" s="34">
        <v>867.96</v>
      </c>
      <c r="I516" s="34">
        <v>867.96</v>
      </c>
      <c r="J516" s="34">
        <v>867.96</v>
      </c>
      <c r="K516" s="34">
        <v>867.96</v>
      </c>
      <c r="L516" s="34">
        <v>867.96</v>
      </c>
      <c r="M516" s="34">
        <v>867.96</v>
      </c>
      <c r="N516" s="34">
        <v>867.96</v>
      </c>
      <c r="O516" s="34">
        <v>867.96</v>
      </c>
      <c r="P516" s="34">
        <v>867.96</v>
      </c>
      <c r="Q516" s="34">
        <v>867.96</v>
      </c>
      <c r="R516" s="34">
        <v>867.96</v>
      </c>
      <c r="S516" s="34">
        <f t="shared" si="17"/>
        <v>867.96</v>
      </c>
    </row>
    <row r="517" spans="2:19">
      <c r="B517" s="5">
        <v>1983</v>
      </c>
      <c r="C517" s="34">
        <v>375.11</v>
      </c>
      <c r="D517" s="34">
        <v>375.11</v>
      </c>
      <c r="E517" s="34">
        <v>375.11</v>
      </c>
      <c r="F517" s="34">
        <v>375.11</v>
      </c>
      <c r="G517" s="34">
        <v>375.11</v>
      </c>
      <c r="H517" s="34">
        <v>375.11</v>
      </c>
      <c r="I517" s="34">
        <v>375.11</v>
      </c>
      <c r="J517" s="34">
        <v>375.11</v>
      </c>
      <c r="K517" s="34">
        <v>375.11</v>
      </c>
      <c r="L517" s="34">
        <v>375.11</v>
      </c>
      <c r="M517" s="34">
        <v>375.11</v>
      </c>
      <c r="N517" s="34">
        <v>375.11</v>
      </c>
      <c r="O517" s="34">
        <v>375.11</v>
      </c>
      <c r="P517" s="34">
        <v>375.11</v>
      </c>
      <c r="Q517" s="34">
        <v>375.11</v>
      </c>
      <c r="R517" s="34">
        <v>375.11</v>
      </c>
      <c r="S517" s="34">
        <f t="shared" si="17"/>
        <v>375.11</v>
      </c>
    </row>
    <row r="518" spans="2:19">
      <c r="B518" s="5">
        <v>1982</v>
      </c>
      <c r="C518" s="34">
        <v>1760.34</v>
      </c>
      <c r="D518" s="34">
        <v>1760.34</v>
      </c>
      <c r="E518" s="34">
        <v>1760.34</v>
      </c>
      <c r="F518" s="34">
        <v>1760.34</v>
      </c>
      <c r="G518" s="34">
        <v>1760.34</v>
      </c>
      <c r="H518" s="34">
        <v>1760.34</v>
      </c>
      <c r="I518" s="34">
        <v>1760.34</v>
      </c>
      <c r="J518" s="34">
        <v>1760.34</v>
      </c>
      <c r="K518" s="34">
        <v>1760.34</v>
      </c>
      <c r="L518" s="34">
        <v>1760.34</v>
      </c>
      <c r="M518" s="34">
        <v>1760.34</v>
      </c>
      <c r="N518" s="34">
        <v>1760.34</v>
      </c>
      <c r="O518" s="34">
        <v>1760.34</v>
      </c>
      <c r="P518" s="34">
        <v>1760.34</v>
      </c>
      <c r="Q518" s="34">
        <v>1760.34</v>
      </c>
      <c r="R518" s="34">
        <v>1760.34</v>
      </c>
      <c r="S518" s="34">
        <f t="shared" si="17"/>
        <v>1760.34</v>
      </c>
    </row>
    <row r="519" spans="2:19">
      <c r="B519" s="5">
        <v>1981</v>
      </c>
      <c r="C519" s="34">
        <v>1298.97</v>
      </c>
      <c r="D519" s="34">
        <v>1298.97</v>
      </c>
      <c r="E519" s="34">
        <v>1298.97</v>
      </c>
      <c r="F519" s="34">
        <v>1298.97</v>
      </c>
      <c r="G519" s="34">
        <v>1298.97</v>
      </c>
      <c r="H519" s="34">
        <v>1298.97</v>
      </c>
      <c r="I519" s="34">
        <v>1298.97</v>
      </c>
      <c r="J519" s="34">
        <v>1298.97</v>
      </c>
      <c r="K519" s="34">
        <v>1298.97</v>
      </c>
      <c r="L519" s="34">
        <v>1298.97</v>
      </c>
      <c r="M519" s="34">
        <v>1298.97</v>
      </c>
      <c r="N519" s="34">
        <v>1298.97</v>
      </c>
      <c r="O519" s="34">
        <v>1298.97</v>
      </c>
      <c r="P519" s="34">
        <v>1298.97</v>
      </c>
      <c r="Q519" s="34">
        <v>1298.97</v>
      </c>
      <c r="R519" s="34">
        <v>1298.97</v>
      </c>
      <c r="S519" s="34">
        <f t="shared" si="17"/>
        <v>1298.97</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f t="shared" si="17"/>
        <v>0</v>
      </c>
    </row>
    <row r="521" spans="2:19">
      <c r="B521" s="5">
        <v>1979</v>
      </c>
      <c r="C521" s="34">
        <v>1236.48</v>
      </c>
      <c r="D521" s="34">
        <v>1236.48</v>
      </c>
      <c r="E521" s="34">
        <v>1236.48</v>
      </c>
      <c r="F521" s="34">
        <v>1236.48</v>
      </c>
      <c r="G521" s="34">
        <v>1236.48</v>
      </c>
      <c r="H521" s="34">
        <v>1236.48</v>
      </c>
      <c r="I521" s="34">
        <v>1236.48</v>
      </c>
      <c r="J521" s="34">
        <v>1236.48</v>
      </c>
      <c r="K521" s="34">
        <v>1236.48</v>
      </c>
      <c r="L521" s="34">
        <v>1236.48</v>
      </c>
      <c r="M521" s="34">
        <v>1236.48</v>
      </c>
      <c r="N521" s="34">
        <v>1236.48</v>
      </c>
      <c r="O521" s="34">
        <v>1236.48</v>
      </c>
      <c r="P521" s="34">
        <v>1236.48</v>
      </c>
      <c r="Q521" s="34">
        <v>1236.48</v>
      </c>
      <c r="R521" s="34">
        <v>1236.48</v>
      </c>
      <c r="S521" s="34">
        <f t="shared" si="17"/>
        <v>1236.48</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f t="shared" si="17"/>
        <v>0</v>
      </c>
    </row>
    <row r="523" spans="2:19">
      <c r="B523" s="5">
        <v>1977</v>
      </c>
      <c r="C523" s="34">
        <v>1625.32</v>
      </c>
      <c r="D523" s="34">
        <v>1625.32</v>
      </c>
      <c r="E523" s="34">
        <v>1625.32</v>
      </c>
      <c r="F523" s="34">
        <v>1625.32</v>
      </c>
      <c r="G523" s="34">
        <v>1625.32</v>
      </c>
      <c r="H523" s="34">
        <v>1625.32</v>
      </c>
      <c r="I523" s="34">
        <v>1625.32</v>
      </c>
      <c r="J523" s="34">
        <v>1625.32</v>
      </c>
      <c r="K523" s="34">
        <v>1625.32</v>
      </c>
      <c r="L523" s="34">
        <v>1625.32</v>
      </c>
      <c r="M523" s="34">
        <v>1625.32</v>
      </c>
      <c r="N523" s="34">
        <v>1625.32</v>
      </c>
      <c r="O523" s="34">
        <v>1625.32</v>
      </c>
      <c r="P523" s="34">
        <v>1625.32</v>
      </c>
      <c r="Q523" s="34">
        <v>1625.32</v>
      </c>
      <c r="R523" s="34">
        <v>1625.32</v>
      </c>
      <c r="S523" s="34">
        <f t="shared" si="17"/>
        <v>1625.32</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f t="shared" si="17"/>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f t="shared" si="17"/>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7"/>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7"/>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f t="shared" si="17"/>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f t="shared" si="17"/>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7"/>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f t="shared" si="17"/>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7"/>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7"/>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f t="shared" si="17"/>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8">+R544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8"/>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8"/>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388093.92</v>
      </c>
      <c r="D571" s="7">
        <f>SUM(D493:D570)</f>
        <v>501315.35999999993</v>
      </c>
      <c r="E571" s="7">
        <f>SUM(E492:E570)</f>
        <v>514451.97999999992</v>
      </c>
      <c r="F571" s="7">
        <f>SUM(F491:F570)</f>
        <v>524036.12999999995</v>
      </c>
      <c r="G571" s="7">
        <f>SUM(G490:G570)</f>
        <v>557941.16999999981</v>
      </c>
      <c r="H571" s="7">
        <f>SUM(H484:H570)</f>
        <v>582162.91999999969</v>
      </c>
      <c r="I571" s="7">
        <f>SUM(I484:I570)</f>
        <v>682321.67999999982</v>
      </c>
      <c r="J571" s="7">
        <f t="shared" ref="J571" si="19">SUM(J484:J570)</f>
        <v>717241.18999999983</v>
      </c>
      <c r="K571" s="7">
        <f>SUM(K484:K570)</f>
        <v>774161.66999999981</v>
      </c>
      <c r="L571" s="7">
        <f t="shared" ref="L571" si="20">SUM(L484:L570)</f>
        <v>794567.32999999973</v>
      </c>
      <c r="M571" s="7">
        <f>SUM(M484:M570)</f>
        <v>746122.49999999977</v>
      </c>
      <c r="N571" s="10">
        <f>SUM(N479:N570)</f>
        <v>807747.4536170637</v>
      </c>
      <c r="O571" s="10">
        <f>SUM(O479:O570)</f>
        <v>856872.58040933125</v>
      </c>
      <c r="P571" s="10">
        <f>SUM(P479:P570)</f>
        <v>902098.84151814075</v>
      </c>
      <c r="Q571" s="10">
        <f>SUM(Q479:Q570)</f>
        <v>1006327.1882899428</v>
      </c>
      <c r="R571" s="10">
        <f>SUM(R478:R570)</f>
        <v>1075725.9069447953</v>
      </c>
      <c r="S571" s="10">
        <f>SUM(S478:S570)</f>
        <v>1140857.1825009291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78807.102533401368</v>
      </c>
    </row>
    <row r="574" spans="1:19">
      <c r="A574" s="35"/>
      <c r="B574" s="5">
        <v>2021</v>
      </c>
      <c r="C574" s="33"/>
      <c r="D574" s="33"/>
      <c r="E574" s="33"/>
      <c r="F574" s="33"/>
      <c r="G574" s="33"/>
      <c r="H574" s="33"/>
      <c r="I574" s="33"/>
      <c r="J574" s="33"/>
      <c r="K574" s="33"/>
      <c r="L574" s="33"/>
      <c r="M574" s="33"/>
      <c r="N574" s="33"/>
      <c r="O574" s="33"/>
      <c r="P574" s="33"/>
      <c r="Q574" s="33"/>
      <c r="R574" s="34">
        <v>23157.905047869135</v>
      </c>
      <c r="S574" s="34">
        <f>+R574</f>
        <v>23157.905047869135</v>
      </c>
    </row>
    <row r="575" spans="1:19">
      <c r="B575" s="5">
        <v>2020</v>
      </c>
      <c r="C575" s="33"/>
      <c r="D575" s="33"/>
      <c r="E575" s="33"/>
      <c r="F575" s="33"/>
      <c r="G575" s="33"/>
      <c r="H575" s="33"/>
      <c r="I575" s="33"/>
      <c r="J575" s="33"/>
      <c r="K575" s="33"/>
      <c r="L575" s="33"/>
      <c r="M575" s="33"/>
      <c r="N575" s="33"/>
      <c r="O575" s="33"/>
      <c r="P575" s="33"/>
      <c r="Q575" s="34">
        <v>148726.02246003514</v>
      </c>
      <c r="R575" s="34">
        <v>148726.02246003514</v>
      </c>
      <c r="S575" s="34">
        <f t="shared" ref="S575:S638" si="21">+R575</f>
        <v>148726.02246003514</v>
      </c>
    </row>
    <row r="576" spans="1:19">
      <c r="A576" s="37"/>
      <c r="B576" s="5">
        <v>2019</v>
      </c>
      <c r="C576" s="33"/>
      <c r="D576" s="33"/>
      <c r="E576" s="33"/>
      <c r="F576" s="33"/>
      <c r="G576" s="33"/>
      <c r="H576" s="33"/>
      <c r="I576" s="33"/>
      <c r="J576" s="33"/>
      <c r="K576" s="33"/>
      <c r="L576" s="33"/>
      <c r="M576" s="33"/>
      <c r="N576" s="33"/>
      <c r="O576" s="33"/>
      <c r="P576" s="34">
        <v>67684.632279665544</v>
      </c>
      <c r="Q576" s="34">
        <v>67684.632279665544</v>
      </c>
      <c r="R576" s="34">
        <v>67684.632279665544</v>
      </c>
      <c r="S576" s="34">
        <f t="shared" si="21"/>
        <v>67684.632279665544</v>
      </c>
    </row>
    <row r="577" spans="1:19">
      <c r="A577" s="37"/>
      <c r="B577" s="5">
        <v>2018</v>
      </c>
      <c r="C577" s="33"/>
      <c r="D577" s="33"/>
      <c r="E577" s="33"/>
      <c r="F577" s="33"/>
      <c r="G577" s="33"/>
      <c r="H577" s="33"/>
      <c r="I577" s="33"/>
      <c r="J577" s="33"/>
      <c r="K577" s="33"/>
      <c r="L577" s="33"/>
      <c r="M577" s="33"/>
      <c r="N577" s="33"/>
      <c r="O577" s="34">
        <v>83874.95618351936</v>
      </c>
      <c r="P577" s="34">
        <v>83874.95618351936</v>
      </c>
      <c r="Q577" s="34">
        <v>83874.95618351936</v>
      </c>
      <c r="R577" s="34">
        <v>83874.95618351936</v>
      </c>
      <c r="S577" s="34">
        <f t="shared" si="21"/>
        <v>83874.95618351936</v>
      </c>
    </row>
    <row r="578" spans="1:19">
      <c r="A578" s="37"/>
      <c r="B578" s="5">
        <v>2017</v>
      </c>
      <c r="C578" s="33"/>
      <c r="D578" s="33"/>
      <c r="E578" s="33"/>
      <c r="F578" s="33"/>
      <c r="G578" s="33"/>
      <c r="H578" s="33"/>
      <c r="I578" s="33"/>
      <c r="J578" s="33"/>
      <c r="K578" s="33"/>
      <c r="L578" s="33"/>
      <c r="M578" s="33"/>
      <c r="N578" s="34">
        <v>0</v>
      </c>
      <c r="O578" s="34">
        <v>66793.766744519991</v>
      </c>
      <c r="P578" s="34">
        <v>66793.766744519991</v>
      </c>
      <c r="Q578" s="34">
        <v>66793.766744519991</v>
      </c>
      <c r="R578" s="34">
        <v>66793.766744519991</v>
      </c>
      <c r="S578" s="34">
        <f t="shared" si="21"/>
        <v>66793.766744519991</v>
      </c>
    </row>
    <row r="579" spans="1:19">
      <c r="B579" s="5">
        <v>2016</v>
      </c>
      <c r="C579" s="33"/>
      <c r="D579" s="33"/>
      <c r="E579" s="33"/>
      <c r="F579" s="33"/>
      <c r="G579" s="33"/>
      <c r="H579" s="33"/>
      <c r="I579" s="33"/>
      <c r="J579" s="33"/>
      <c r="K579" s="33"/>
      <c r="L579" s="33"/>
      <c r="M579" s="34">
        <v>134780.99</v>
      </c>
      <c r="N579" s="34">
        <v>134780.99</v>
      </c>
      <c r="O579" s="34">
        <v>134781</v>
      </c>
      <c r="P579" s="34">
        <v>134781</v>
      </c>
      <c r="Q579" s="34">
        <v>134781</v>
      </c>
      <c r="R579" s="34">
        <v>134781</v>
      </c>
      <c r="S579" s="34">
        <f t="shared" si="21"/>
        <v>134781</v>
      </c>
    </row>
    <row r="580" spans="1:19">
      <c r="B580" s="5">
        <v>2015</v>
      </c>
      <c r="C580" s="33"/>
      <c r="D580" s="33"/>
      <c r="E580" s="33"/>
      <c r="F580" s="33"/>
      <c r="G580" s="33"/>
      <c r="H580" s="33"/>
      <c r="I580" s="33"/>
      <c r="J580" s="33"/>
      <c r="K580" s="33"/>
      <c r="L580" s="34">
        <v>61558.400000000001</v>
      </c>
      <c r="M580" s="34">
        <v>61558.400000000001</v>
      </c>
      <c r="N580" s="34">
        <v>61558.400000000001</v>
      </c>
      <c r="O580" s="34">
        <v>61558</v>
      </c>
      <c r="P580" s="34">
        <v>61558</v>
      </c>
      <c r="Q580" s="34">
        <v>61558</v>
      </c>
      <c r="R580" s="34">
        <v>61558</v>
      </c>
      <c r="S580" s="34">
        <f t="shared" si="21"/>
        <v>61558</v>
      </c>
    </row>
    <row r="581" spans="1:19">
      <c r="B581" s="5">
        <v>2014</v>
      </c>
      <c r="C581" s="33"/>
      <c r="D581" s="33"/>
      <c r="E581" s="33"/>
      <c r="F581" s="33"/>
      <c r="G581" s="33"/>
      <c r="H581" s="33"/>
      <c r="I581" s="33"/>
      <c r="J581" s="33"/>
      <c r="K581" s="34">
        <v>49371.28</v>
      </c>
      <c r="L581" s="34">
        <v>49371.28</v>
      </c>
      <c r="M581" s="34">
        <v>49371.28</v>
      </c>
      <c r="N581" s="34">
        <v>49371.28</v>
      </c>
      <c r="O581" s="34">
        <v>49371</v>
      </c>
      <c r="P581" s="34">
        <v>49371</v>
      </c>
      <c r="Q581" s="34">
        <v>49371</v>
      </c>
      <c r="R581" s="34">
        <v>49371</v>
      </c>
      <c r="S581" s="34">
        <f t="shared" si="21"/>
        <v>49371</v>
      </c>
    </row>
    <row r="582" spans="1:19">
      <c r="B582" s="5">
        <v>2013</v>
      </c>
      <c r="C582" s="33"/>
      <c r="D582" s="33"/>
      <c r="E582" s="33"/>
      <c r="F582" s="33"/>
      <c r="G582" s="33"/>
      <c r="H582" s="33"/>
      <c r="I582" s="33"/>
      <c r="J582" s="34">
        <v>66856.570000000007</v>
      </c>
      <c r="K582" s="34">
        <v>66856.570000000007</v>
      </c>
      <c r="L582" s="34">
        <v>66856.570000000007</v>
      </c>
      <c r="M582" s="34">
        <v>66856.570000000007</v>
      </c>
      <c r="N582" s="34">
        <v>66856.570000000007</v>
      </c>
      <c r="O582" s="34">
        <v>66857</v>
      </c>
      <c r="P582" s="34">
        <v>66857</v>
      </c>
      <c r="Q582" s="34">
        <v>66857</v>
      </c>
      <c r="R582" s="34">
        <v>66857</v>
      </c>
      <c r="S582" s="34">
        <f t="shared" si="21"/>
        <v>66857</v>
      </c>
    </row>
    <row r="583" spans="1:19">
      <c r="B583" s="5">
        <v>2012</v>
      </c>
      <c r="C583" s="33"/>
      <c r="D583" s="33"/>
      <c r="E583" s="33"/>
      <c r="F583" s="33"/>
      <c r="G583" s="33"/>
      <c r="H583" s="33"/>
      <c r="I583" s="34">
        <v>39467.03</v>
      </c>
      <c r="J583" s="34">
        <v>39467.03</v>
      </c>
      <c r="K583" s="34">
        <v>39467.03</v>
      </c>
      <c r="L583" s="34">
        <v>39467.03</v>
      </c>
      <c r="M583" s="34">
        <v>39467.03</v>
      </c>
      <c r="N583" s="34">
        <v>39467.03</v>
      </c>
      <c r="O583" s="34">
        <v>39467</v>
      </c>
      <c r="P583" s="34">
        <v>39467</v>
      </c>
      <c r="Q583" s="34">
        <v>39467</v>
      </c>
      <c r="R583" s="34">
        <v>39467</v>
      </c>
      <c r="S583" s="34">
        <f t="shared" si="21"/>
        <v>39467</v>
      </c>
    </row>
    <row r="584" spans="1:19">
      <c r="B584" s="5">
        <v>2011</v>
      </c>
      <c r="C584" s="33"/>
      <c r="D584" s="33"/>
      <c r="E584" s="33"/>
      <c r="F584" s="33"/>
      <c r="G584" s="33"/>
      <c r="H584" s="34">
        <v>90896.92</v>
      </c>
      <c r="I584" s="34">
        <v>90896.92</v>
      </c>
      <c r="J584" s="34">
        <v>90896.92</v>
      </c>
      <c r="K584" s="34">
        <v>90896.92</v>
      </c>
      <c r="L584" s="34">
        <v>90896.92</v>
      </c>
      <c r="M584" s="34">
        <v>90291.88</v>
      </c>
      <c r="N584" s="34">
        <v>90291.88</v>
      </c>
      <c r="O584" s="34">
        <v>90292</v>
      </c>
      <c r="P584" s="34">
        <v>90292</v>
      </c>
      <c r="Q584" s="34">
        <v>90292</v>
      </c>
      <c r="R584" s="34">
        <v>90292</v>
      </c>
      <c r="S584" s="34">
        <f t="shared" si="21"/>
        <v>90292</v>
      </c>
    </row>
    <row r="585" spans="1:19">
      <c r="B585" s="5">
        <v>2010</v>
      </c>
      <c r="C585" s="33"/>
      <c r="D585" s="33"/>
      <c r="E585" s="33"/>
      <c r="F585" s="33"/>
      <c r="G585" s="34">
        <v>161280.91</v>
      </c>
      <c r="H585" s="34">
        <v>161280.91</v>
      </c>
      <c r="I585" s="34">
        <v>161280.91</v>
      </c>
      <c r="J585" s="34">
        <v>161280.91</v>
      </c>
      <c r="K585" s="34">
        <v>161280.91</v>
      </c>
      <c r="L585" s="34">
        <v>161280.91</v>
      </c>
      <c r="M585" s="34">
        <v>163237.04</v>
      </c>
      <c r="N585" s="34">
        <v>163237.04</v>
      </c>
      <c r="O585" s="34">
        <v>163237</v>
      </c>
      <c r="P585" s="34">
        <v>163237</v>
      </c>
      <c r="Q585" s="34">
        <v>163237</v>
      </c>
      <c r="R585" s="34">
        <v>163237</v>
      </c>
      <c r="S585" s="34">
        <f t="shared" si="21"/>
        <v>163237</v>
      </c>
    </row>
    <row r="586" spans="1:19">
      <c r="B586" s="5">
        <v>2009</v>
      </c>
      <c r="C586" s="33"/>
      <c r="D586" s="33"/>
      <c r="E586" s="33"/>
      <c r="F586" s="34">
        <v>177966.03</v>
      </c>
      <c r="G586" s="34">
        <v>177966.03</v>
      </c>
      <c r="H586" s="34">
        <v>177966.03</v>
      </c>
      <c r="I586" s="34">
        <v>177966.03</v>
      </c>
      <c r="J586" s="34">
        <v>177966.03</v>
      </c>
      <c r="K586" s="34">
        <v>177966.03</v>
      </c>
      <c r="L586" s="34">
        <v>177966.03</v>
      </c>
      <c r="M586" s="34">
        <v>153324.76999999999</v>
      </c>
      <c r="N586" s="34">
        <v>153324.76999999999</v>
      </c>
      <c r="O586" s="34">
        <v>153325</v>
      </c>
      <c r="P586" s="34">
        <v>153325</v>
      </c>
      <c r="Q586" s="34">
        <v>153325</v>
      </c>
      <c r="R586" s="34">
        <v>153325</v>
      </c>
      <c r="S586" s="34">
        <f t="shared" si="21"/>
        <v>153325</v>
      </c>
    </row>
    <row r="587" spans="1:19">
      <c r="B587" s="5">
        <v>2008</v>
      </c>
      <c r="C587" s="33"/>
      <c r="D587" s="33"/>
      <c r="E587" s="34">
        <v>137729.97</v>
      </c>
      <c r="F587" s="34">
        <v>137729.97</v>
      </c>
      <c r="G587" s="34">
        <v>137729.97</v>
      </c>
      <c r="H587" s="34">
        <v>137729.97</v>
      </c>
      <c r="I587" s="34">
        <v>137729.97</v>
      </c>
      <c r="J587" s="34">
        <v>137729.97</v>
      </c>
      <c r="K587" s="34">
        <v>137729.97</v>
      </c>
      <c r="L587" s="34">
        <v>137729.97</v>
      </c>
      <c r="M587" s="34">
        <v>130035.32</v>
      </c>
      <c r="N587" s="34">
        <v>130035.32</v>
      </c>
      <c r="O587" s="34">
        <v>130035</v>
      </c>
      <c r="P587" s="34">
        <v>130035</v>
      </c>
      <c r="Q587" s="34">
        <v>130035</v>
      </c>
      <c r="R587" s="34">
        <v>130035</v>
      </c>
      <c r="S587" s="34">
        <f t="shared" si="21"/>
        <v>130035</v>
      </c>
    </row>
    <row r="588" spans="1:19">
      <c r="B588" s="5">
        <v>2007</v>
      </c>
      <c r="C588" s="33"/>
      <c r="D588" s="34">
        <v>109845.12</v>
      </c>
      <c r="E588" s="34">
        <v>109845.12</v>
      </c>
      <c r="F588" s="34">
        <v>109845.12</v>
      </c>
      <c r="G588" s="34">
        <v>109845.12</v>
      </c>
      <c r="H588" s="34">
        <v>109845.12</v>
      </c>
      <c r="I588" s="34">
        <v>109845.12</v>
      </c>
      <c r="J588" s="34">
        <v>109845.12</v>
      </c>
      <c r="K588" s="34">
        <v>109845.12</v>
      </c>
      <c r="L588" s="34">
        <v>109845.12</v>
      </c>
      <c r="M588" s="34">
        <v>102463.13</v>
      </c>
      <c r="N588" s="34">
        <v>102463.13</v>
      </c>
      <c r="O588" s="34">
        <v>102463</v>
      </c>
      <c r="P588" s="34">
        <v>102463</v>
      </c>
      <c r="Q588" s="34">
        <v>102463</v>
      </c>
      <c r="R588" s="34">
        <v>102463</v>
      </c>
      <c r="S588" s="34">
        <f t="shared" si="21"/>
        <v>102463</v>
      </c>
    </row>
    <row r="589" spans="1:19">
      <c r="B589" s="5">
        <v>2006</v>
      </c>
      <c r="C589" s="34">
        <v>230111.32</v>
      </c>
      <c r="D589" s="34">
        <v>230111.32</v>
      </c>
      <c r="E589" s="34">
        <v>230111.32</v>
      </c>
      <c r="F589" s="34">
        <v>230111.32</v>
      </c>
      <c r="G589" s="34">
        <v>230111.32</v>
      </c>
      <c r="H589" s="34">
        <v>230111.32</v>
      </c>
      <c r="I589" s="34">
        <v>230111.32</v>
      </c>
      <c r="J589" s="34">
        <v>230111.32</v>
      </c>
      <c r="K589" s="34">
        <v>230111.32</v>
      </c>
      <c r="L589" s="34">
        <v>230111.32</v>
      </c>
      <c r="M589" s="34">
        <v>214045.15</v>
      </c>
      <c r="N589" s="34">
        <v>214045.15</v>
      </c>
      <c r="O589" s="34">
        <v>214045</v>
      </c>
      <c r="P589" s="34">
        <v>214045</v>
      </c>
      <c r="Q589" s="34">
        <v>214045</v>
      </c>
      <c r="R589" s="34">
        <v>214045</v>
      </c>
      <c r="S589" s="34">
        <f t="shared" si="21"/>
        <v>214045</v>
      </c>
    </row>
    <row r="590" spans="1:19">
      <c r="B590" s="5">
        <v>2005</v>
      </c>
      <c r="C590" s="34">
        <v>461366.53</v>
      </c>
      <c r="D590" s="34">
        <v>461366.53</v>
      </c>
      <c r="E590" s="34">
        <v>461366.53</v>
      </c>
      <c r="F590" s="34">
        <v>461366.53</v>
      </c>
      <c r="G590" s="34">
        <v>461366.53</v>
      </c>
      <c r="H590" s="34">
        <v>461366.53</v>
      </c>
      <c r="I590" s="34">
        <v>461366.53</v>
      </c>
      <c r="J590" s="34">
        <v>461366.53</v>
      </c>
      <c r="K590" s="34">
        <v>461366.53</v>
      </c>
      <c r="L590" s="34">
        <v>461366.53</v>
      </c>
      <c r="M590" s="34">
        <v>178203.73</v>
      </c>
      <c r="N590" s="34">
        <v>178203.73</v>
      </c>
      <c r="O590" s="34">
        <v>178204</v>
      </c>
      <c r="P590" s="34">
        <v>178204</v>
      </c>
      <c r="Q590" s="34">
        <v>178204</v>
      </c>
      <c r="R590" s="34">
        <v>178204</v>
      </c>
      <c r="S590" s="34">
        <f t="shared" si="21"/>
        <v>178204</v>
      </c>
    </row>
    <row r="591" spans="1:19">
      <c r="B591" s="5">
        <v>2004</v>
      </c>
      <c r="C591" s="34">
        <v>53326.76</v>
      </c>
      <c r="D591" s="34">
        <v>53326.76</v>
      </c>
      <c r="E591" s="34">
        <v>53326.76</v>
      </c>
      <c r="F591" s="34">
        <v>53326.76</v>
      </c>
      <c r="G591" s="34">
        <v>53326.76</v>
      </c>
      <c r="H591" s="34">
        <v>53326.76</v>
      </c>
      <c r="I591" s="34">
        <v>53326.76</v>
      </c>
      <c r="J591" s="34">
        <v>53326.76</v>
      </c>
      <c r="K591" s="34">
        <v>53326.76</v>
      </c>
      <c r="L591" s="34">
        <v>53326.76</v>
      </c>
      <c r="M591" s="34">
        <v>53969.02</v>
      </c>
      <c r="N591" s="34">
        <v>53969.02</v>
      </c>
      <c r="O591" s="34">
        <v>53969</v>
      </c>
      <c r="P591" s="34">
        <v>53969</v>
      </c>
      <c r="Q591" s="34">
        <v>53969</v>
      </c>
      <c r="R591" s="34">
        <v>53969</v>
      </c>
      <c r="S591" s="34">
        <f t="shared" si="21"/>
        <v>53969</v>
      </c>
    </row>
    <row r="592" spans="1:19">
      <c r="B592" s="5">
        <v>2003</v>
      </c>
      <c r="C592" s="34">
        <v>50550.46</v>
      </c>
      <c r="D592" s="34">
        <v>50550.46</v>
      </c>
      <c r="E592" s="34">
        <v>50550.46</v>
      </c>
      <c r="F592" s="34">
        <v>50550.46</v>
      </c>
      <c r="G592" s="34">
        <v>50550.46</v>
      </c>
      <c r="H592" s="34">
        <v>50550.46</v>
      </c>
      <c r="I592" s="34">
        <v>50550.46</v>
      </c>
      <c r="J592" s="34">
        <v>50550.46</v>
      </c>
      <c r="K592" s="34">
        <v>50550.46</v>
      </c>
      <c r="L592" s="34">
        <v>50550.46</v>
      </c>
      <c r="M592" s="34">
        <v>48213.82</v>
      </c>
      <c r="N592" s="34">
        <v>48213.82</v>
      </c>
      <c r="O592" s="34">
        <v>48214</v>
      </c>
      <c r="P592" s="34">
        <v>48214</v>
      </c>
      <c r="Q592" s="34">
        <v>48214</v>
      </c>
      <c r="R592" s="34">
        <v>48214</v>
      </c>
      <c r="S592" s="34">
        <f t="shared" si="21"/>
        <v>48214</v>
      </c>
    </row>
    <row r="593" spans="2:19">
      <c r="B593" s="5">
        <v>2002</v>
      </c>
      <c r="C593" s="34">
        <v>43457.51</v>
      </c>
      <c r="D593" s="34">
        <v>43457.51</v>
      </c>
      <c r="E593" s="34">
        <v>43457.51</v>
      </c>
      <c r="F593" s="34">
        <v>43457.51</v>
      </c>
      <c r="G593" s="34">
        <v>43457.51</v>
      </c>
      <c r="H593" s="34">
        <v>43457.51</v>
      </c>
      <c r="I593" s="34">
        <v>43457.51</v>
      </c>
      <c r="J593" s="34">
        <v>43457.51</v>
      </c>
      <c r="K593" s="34">
        <v>43457.51</v>
      </c>
      <c r="L593" s="34">
        <v>43457.51</v>
      </c>
      <c r="M593" s="34">
        <v>28137.08</v>
      </c>
      <c r="N593" s="34">
        <v>28137.08</v>
      </c>
      <c r="O593" s="34">
        <v>28137</v>
      </c>
      <c r="P593" s="34">
        <v>28137</v>
      </c>
      <c r="Q593" s="34">
        <v>28137</v>
      </c>
      <c r="R593" s="34">
        <v>28137</v>
      </c>
      <c r="S593" s="34">
        <f t="shared" si="21"/>
        <v>28137</v>
      </c>
    </row>
    <row r="594" spans="2:19">
      <c r="B594" s="5">
        <v>2001</v>
      </c>
      <c r="C594" s="34">
        <v>70750</v>
      </c>
      <c r="D594" s="34">
        <v>70750</v>
      </c>
      <c r="E594" s="34">
        <v>70750</v>
      </c>
      <c r="F594" s="34">
        <v>70750</v>
      </c>
      <c r="G594" s="34">
        <v>70750</v>
      </c>
      <c r="H594" s="34">
        <v>70750</v>
      </c>
      <c r="I594" s="34">
        <v>70750</v>
      </c>
      <c r="J594" s="34">
        <v>70750</v>
      </c>
      <c r="K594" s="34">
        <v>70750</v>
      </c>
      <c r="L594" s="34">
        <v>70750</v>
      </c>
      <c r="M594" s="34">
        <v>58405.36</v>
      </c>
      <c r="N594" s="34">
        <v>58405.36</v>
      </c>
      <c r="O594" s="34">
        <v>58405</v>
      </c>
      <c r="P594" s="34">
        <v>58405</v>
      </c>
      <c r="Q594" s="34">
        <v>58405</v>
      </c>
      <c r="R594" s="34">
        <v>58405</v>
      </c>
      <c r="S594" s="34">
        <f t="shared" si="21"/>
        <v>58405</v>
      </c>
    </row>
    <row r="595" spans="2:19">
      <c r="B595" s="5">
        <v>2000</v>
      </c>
      <c r="C595" s="34">
        <v>51686.61</v>
      </c>
      <c r="D595" s="34">
        <v>51686.61</v>
      </c>
      <c r="E595" s="34">
        <v>51686.61</v>
      </c>
      <c r="F595" s="34">
        <v>51686.61</v>
      </c>
      <c r="G595" s="34">
        <v>51686.61</v>
      </c>
      <c r="H595" s="34">
        <v>51686.61</v>
      </c>
      <c r="I595" s="34">
        <v>51686.61</v>
      </c>
      <c r="J595" s="34">
        <v>51686.61</v>
      </c>
      <c r="K595" s="34">
        <v>51686.61</v>
      </c>
      <c r="L595" s="34">
        <v>51686.61</v>
      </c>
      <c r="M595" s="34">
        <v>36385.360000000001</v>
      </c>
      <c r="N595" s="34">
        <v>36385.360000000001</v>
      </c>
      <c r="O595" s="34">
        <v>36385</v>
      </c>
      <c r="P595" s="34">
        <v>36385</v>
      </c>
      <c r="Q595" s="34">
        <v>36385</v>
      </c>
      <c r="R595" s="34">
        <v>36385</v>
      </c>
      <c r="S595" s="34">
        <f t="shared" si="21"/>
        <v>36385</v>
      </c>
    </row>
    <row r="596" spans="2:19">
      <c r="B596" s="5">
        <v>1999</v>
      </c>
      <c r="C596" s="34">
        <v>75448.36</v>
      </c>
      <c r="D596" s="34">
        <v>75448.36</v>
      </c>
      <c r="E596" s="34">
        <v>75448.36</v>
      </c>
      <c r="F596" s="34">
        <v>75448.36</v>
      </c>
      <c r="G596" s="34">
        <v>75448.36</v>
      </c>
      <c r="H596" s="34">
        <v>75448.36</v>
      </c>
      <c r="I596" s="34">
        <v>75448.36</v>
      </c>
      <c r="J596" s="34">
        <v>75448.36</v>
      </c>
      <c r="K596" s="34">
        <v>75448.36</v>
      </c>
      <c r="L596" s="34">
        <v>75448.36</v>
      </c>
      <c r="M596" s="34">
        <v>67694.14</v>
      </c>
      <c r="N596" s="34">
        <v>67694.14</v>
      </c>
      <c r="O596" s="34">
        <v>67694</v>
      </c>
      <c r="P596" s="34">
        <v>67694</v>
      </c>
      <c r="Q596" s="34">
        <v>67694</v>
      </c>
      <c r="R596" s="34">
        <v>67694</v>
      </c>
      <c r="S596" s="34">
        <f t="shared" si="21"/>
        <v>67694</v>
      </c>
    </row>
    <row r="597" spans="2:19">
      <c r="B597" s="5">
        <v>1998</v>
      </c>
      <c r="C597" s="34">
        <v>57844.2</v>
      </c>
      <c r="D597" s="34">
        <v>57844.2</v>
      </c>
      <c r="E597" s="34">
        <v>57844.2</v>
      </c>
      <c r="F597" s="34">
        <v>57844.2</v>
      </c>
      <c r="G597" s="34">
        <v>57844.2</v>
      </c>
      <c r="H597" s="34">
        <v>57844.2</v>
      </c>
      <c r="I597" s="34">
        <v>57844.2</v>
      </c>
      <c r="J597" s="34">
        <v>57844.2</v>
      </c>
      <c r="K597" s="34">
        <v>57844.2</v>
      </c>
      <c r="L597" s="34">
        <v>57844.2</v>
      </c>
      <c r="M597" s="34">
        <v>31661.279999999999</v>
      </c>
      <c r="N597" s="34">
        <v>31661.279999999999</v>
      </c>
      <c r="O597" s="34">
        <v>31661</v>
      </c>
      <c r="P597" s="34">
        <v>31661</v>
      </c>
      <c r="Q597" s="34">
        <v>31661</v>
      </c>
      <c r="R597" s="34">
        <v>31661</v>
      </c>
      <c r="S597" s="34">
        <f t="shared" si="21"/>
        <v>31661</v>
      </c>
    </row>
    <row r="598" spans="2:19">
      <c r="B598" s="5">
        <v>1997</v>
      </c>
      <c r="C598" s="34">
        <v>19159.919999999998</v>
      </c>
      <c r="D598" s="34">
        <v>19159.919999999998</v>
      </c>
      <c r="E598" s="34">
        <v>19159.919999999998</v>
      </c>
      <c r="F598" s="34">
        <v>19159.919999999998</v>
      </c>
      <c r="G598" s="34">
        <v>19159.919999999998</v>
      </c>
      <c r="H598" s="34">
        <v>19159.919999999998</v>
      </c>
      <c r="I598" s="34">
        <v>19159.919999999998</v>
      </c>
      <c r="J598" s="34">
        <v>19159.919999999998</v>
      </c>
      <c r="K598" s="34">
        <v>19159.919999999998</v>
      </c>
      <c r="L598" s="34">
        <v>19159.919999999998</v>
      </c>
      <c r="M598" s="34">
        <v>5328.21</v>
      </c>
      <c r="N598" s="34">
        <v>5328.21</v>
      </c>
      <c r="O598" s="34">
        <v>5328</v>
      </c>
      <c r="P598" s="34">
        <v>5328</v>
      </c>
      <c r="Q598" s="34">
        <v>5328</v>
      </c>
      <c r="R598" s="34">
        <v>5328</v>
      </c>
      <c r="S598" s="34">
        <f t="shared" si="21"/>
        <v>5328</v>
      </c>
    </row>
    <row r="599" spans="2:19">
      <c r="B599" s="5">
        <v>1996</v>
      </c>
      <c r="C599" s="34">
        <v>24716.17</v>
      </c>
      <c r="D599" s="34">
        <v>24716.17</v>
      </c>
      <c r="E599" s="34">
        <v>24716.17</v>
      </c>
      <c r="F599" s="34">
        <v>24716.17</v>
      </c>
      <c r="G599" s="34">
        <v>24716.17</v>
      </c>
      <c r="H599" s="34">
        <v>24716.17</v>
      </c>
      <c r="I599" s="34">
        <v>24716.17</v>
      </c>
      <c r="J599" s="34">
        <v>24716.17</v>
      </c>
      <c r="K599" s="34">
        <v>24716.17</v>
      </c>
      <c r="L599" s="34">
        <v>24716.17</v>
      </c>
      <c r="M599" s="34">
        <v>14435.27</v>
      </c>
      <c r="N599" s="34">
        <v>14435.27</v>
      </c>
      <c r="O599" s="34">
        <v>14435</v>
      </c>
      <c r="P599" s="34">
        <v>14435</v>
      </c>
      <c r="Q599" s="34">
        <v>14435</v>
      </c>
      <c r="R599" s="34">
        <v>14435</v>
      </c>
      <c r="S599" s="34">
        <f t="shared" si="21"/>
        <v>14435</v>
      </c>
    </row>
    <row r="600" spans="2:19">
      <c r="B600" s="5">
        <v>1995</v>
      </c>
      <c r="C600" s="34">
        <v>31553.74</v>
      </c>
      <c r="D600" s="34">
        <v>31553.74</v>
      </c>
      <c r="E600" s="34">
        <v>31553.74</v>
      </c>
      <c r="F600" s="34">
        <v>31553.74</v>
      </c>
      <c r="G600" s="34">
        <v>31553.74</v>
      </c>
      <c r="H600" s="34">
        <v>31553.74</v>
      </c>
      <c r="I600" s="34">
        <v>31553.74</v>
      </c>
      <c r="J600" s="34">
        <v>31553.74</v>
      </c>
      <c r="K600" s="34">
        <v>31553.74</v>
      </c>
      <c r="L600" s="34">
        <v>31553.74</v>
      </c>
      <c r="M600" s="34">
        <v>10013.030000000001</v>
      </c>
      <c r="N600" s="34">
        <v>10013.030000000001</v>
      </c>
      <c r="O600" s="34">
        <v>10013</v>
      </c>
      <c r="P600" s="34">
        <v>10013</v>
      </c>
      <c r="Q600" s="34">
        <v>10013</v>
      </c>
      <c r="R600" s="34">
        <v>10013</v>
      </c>
      <c r="S600" s="34">
        <f t="shared" si="21"/>
        <v>10013</v>
      </c>
    </row>
    <row r="601" spans="2:19">
      <c r="B601" s="5">
        <v>1994</v>
      </c>
      <c r="C601" s="34">
        <v>12328.38</v>
      </c>
      <c r="D601" s="34">
        <v>12328.38</v>
      </c>
      <c r="E601" s="34">
        <v>12328.38</v>
      </c>
      <c r="F601" s="34">
        <v>12328.38</v>
      </c>
      <c r="G601" s="34">
        <v>12328.38</v>
      </c>
      <c r="H601" s="34">
        <v>12328.38</v>
      </c>
      <c r="I601" s="34">
        <v>12328.38</v>
      </c>
      <c r="J601" s="34">
        <v>12328.38</v>
      </c>
      <c r="K601" s="34">
        <v>12328.38</v>
      </c>
      <c r="L601" s="34">
        <v>12328.38</v>
      </c>
      <c r="M601" s="34">
        <v>683.93</v>
      </c>
      <c r="N601" s="34">
        <v>683.93</v>
      </c>
      <c r="O601" s="34">
        <v>684</v>
      </c>
      <c r="P601" s="34">
        <v>684</v>
      </c>
      <c r="Q601" s="34">
        <v>684</v>
      </c>
      <c r="R601" s="34">
        <v>684</v>
      </c>
      <c r="S601" s="34">
        <f t="shared" si="21"/>
        <v>684</v>
      </c>
    </row>
    <row r="602" spans="2:19">
      <c r="B602" s="5">
        <v>1993</v>
      </c>
      <c r="C602" s="34">
        <v>9112.4500000000007</v>
      </c>
      <c r="D602" s="34">
        <v>9112.4500000000007</v>
      </c>
      <c r="E602" s="34">
        <v>9112.4500000000007</v>
      </c>
      <c r="F602" s="34">
        <v>9112.4500000000007</v>
      </c>
      <c r="G602" s="34">
        <v>9112.4500000000007</v>
      </c>
      <c r="H602" s="34">
        <v>9112.4500000000007</v>
      </c>
      <c r="I602" s="34">
        <v>9112.4500000000007</v>
      </c>
      <c r="J602" s="34">
        <v>9112.4500000000007</v>
      </c>
      <c r="K602" s="34">
        <v>9112.4500000000007</v>
      </c>
      <c r="L602" s="34">
        <v>9112.4500000000007</v>
      </c>
      <c r="M602" s="34">
        <v>3897.45</v>
      </c>
      <c r="N602" s="34">
        <v>3897.45</v>
      </c>
      <c r="O602" s="34">
        <v>3897.45</v>
      </c>
      <c r="P602" s="34">
        <v>3897.45</v>
      </c>
      <c r="Q602" s="34">
        <v>3897.45</v>
      </c>
      <c r="R602" s="34">
        <v>3897.45</v>
      </c>
      <c r="S602" s="34">
        <f t="shared" si="21"/>
        <v>3897.45</v>
      </c>
    </row>
    <row r="603" spans="2:19">
      <c r="B603" s="5">
        <v>1992</v>
      </c>
      <c r="C603" s="34">
        <v>10647.21</v>
      </c>
      <c r="D603" s="34">
        <v>10647.21</v>
      </c>
      <c r="E603" s="34">
        <v>10647.21</v>
      </c>
      <c r="F603" s="34">
        <v>10647.21</v>
      </c>
      <c r="G603" s="34">
        <v>10647.21</v>
      </c>
      <c r="H603" s="34">
        <v>10647.21</v>
      </c>
      <c r="I603" s="34">
        <v>10647.21</v>
      </c>
      <c r="J603" s="34">
        <v>10647.21</v>
      </c>
      <c r="K603" s="34">
        <v>10647.21</v>
      </c>
      <c r="L603" s="34">
        <v>10647.21</v>
      </c>
      <c r="M603" s="34">
        <v>0</v>
      </c>
      <c r="N603" s="34">
        <v>0</v>
      </c>
      <c r="O603" s="34">
        <v>0</v>
      </c>
      <c r="P603" s="34">
        <v>0</v>
      </c>
      <c r="Q603" s="34">
        <v>0</v>
      </c>
      <c r="R603" s="34">
        <v>0</v>
      </c>
      <c r="S603" s="34">
        <f t="shared" si="21"/>
        <v>0</v>
      </c>
    </row>
    <row r="604" spans="2:19">
      <c r="B604" s="5">
        <v>1991</v>
      </c>
      <c r="C604" s="34">
        <v>9843.91</v>
      </c>
      <c r="D604" s="34">
        <v>9843.91</v>
      </c>
      <c r="E604" s="34">
        <v>9843.91</v>
      </c>
      <c r="F604" s="34">
        <v>9843.91</v>
      </c>
      <c r="G604" s="34">
        <v>9843.91</v>
      </c>
      <c r="H604" s="34">
        <v>9843.91</v>
      </c>
      <c r="I604" s="34">
        <v>9843.91</v>
      </c>
      <c r="J604" s="34">
        <v>9843.91</v>
      </c>
      <c r="K604" s="34">
        <v>9843.91</v>
      </c>
      <c r="L604" s="34">
        <v>9843.91</v>
      </c>
      <c r="M604" s="34">
        <v>352.49</v>
      </c>
      <c r="N604" s="34">
        <v>352.49</v>
      </c>
      <c r="O604" s="34">
        <v>352.49</v>
      </c>
      <c r="P604" s="34">
        <v>352.49</v>
      </c>
      <c r="Q604" s="34">
        <v>352.49</v>
      </c>
      <c r="R604" s="34">
        <v>352.49</v>
      </c>
      <c r="S604" s="34">
        <f t="shared" si="21"/>
        <v>352.49</v>
      </c>
    </row>
    <row r="605" spans="2:19">
      <c r="B605" s="5">
        <v>1990</v>
      </c>
      <c r="C605" s="34">
        <v>22430.2</v>
      </c>
      <c r="D605" s="34">
        <v>22430.2</v>
      </c>
      <c r="E605" s="34">
        <v>22430.2</v>
      </c>
      <c r="F605" s="34">
        <v>22430.2</v>
      </c>
      <c r="G605" s="34">
        <v>22430.2</v>
      </c>
      <c r="H605" s="34">
        <v>22430.2</v>
      </c>
      <c r="I605" s="34">
        <v>22430.2</v>
      </c>
      <c r="J605" s="34">
        <v>22430.2</v>
      </c>
      <c r="K605" s="34">
        <v>22430.2</v>
      </c>
      <c r="L605" s="34">
        <v>22430.2</v>
      </c>
      <c r="M605" s="34">
        <v>1349.79</v>
      </c>
      <c r="N605" s="34">
        <v>1349.79</v>
      </c>
      <c r="O605" s="34">
        <v>1349.79</v>
      </c>
      <c r="P605" s="34">
        <v>1349.79</v>
      </c>
      <c r="Q605" s="34">
        <v>1349.79</v>
      </c>
      <c r="R605" s="34">
        <v>1349.79</v>
      </c>
      <c r="S605" s="34">
        <f t="shared" si="21"/>
        <v>1349.79</v>
      </c>
    </row>
    <row r="606" spans="2:19">
      <c r="B606" s="5">
        <v>1989</v>
      </c>
      <c r="C606" s="34">
        <v>10357.08</v>
      </c>
      <c r="D606" s="34">
        <v>10357.08</v>
      </c>
      <c r="E606" s="34">
        <v>10357.08</v>
      </c>
      <c r="F606" s="34">
        <v>10357.08</v>
      </c>
      <c r="G606" s="34">
        <v>10357.08</v>
      </c>
      <c r="H606" s="34">
        <v>10357.08</v>
      </c>
      <c r="I606" s="34">
        <v>10357.08</v>
      </c>
      <c r="J606" s="34">
        <v>10357.08</v>
      </c>
      <c r="K606" s="34">
        <v>10357.08</v>
      </c>
      <c r="L606" s="34">
        <v>10357.08</v>
      </c>
      <c r="M606" s="34">
        <v>1317.66</v>
      </c>
      <c r="N606" s="34">
        <v>1317.66</v>
      </c>
      <c r="O606" s="34">
        <v>1317.66</v>
      </c>
      <c r="P606" s="34">
        <v>1317.66</v>
      </c>
      <c r="Q606" s="34">
        <v>1317.66</v>
      </c>
      <c r="R606" s="34">
        <v>1317.66</v>
      </c>
      <c r="S606" s="34">
        <f t="shared" si="21"/>
        <v>1317.66</v>
      </c>
    </row>
    <row r="607" spans="2:19">
      <c r="B607" s="5">
        <v>1988</v>
      </c>
      <c r="C607" s="34">
        <v>2005.86</v>
      </c>
      <c r="D607" s="34">
        <v>2005.86</v>
      </c>
      <c r="E607" s="34">
        <v>2005.86</v>
      </c>
      <c r="F607" s="34">
        <v>2005.86</v>
      </c>
      <c r="G607" s="34">
        <v>2005.86</v>
      </c>
      <c r="H607" s="34">
        <v>2005.86</v>
      </c>
      <c r="I607" s="34">
        <v>2005.86</v>
      </c>
      <c r="J607" s="34">
        <v>2005.86</v>
      </c>
      <c r="K607" s="34">
        <v>2005.86</v>
      </c>
      <c r="L607" s="34">
        <v>2005.86</v>
      </c>
      <c r="M607" s="34">
        <v>2005.86</v>
      </c>
      <c r="N607" s="34">
        <v>2005.86</v>
      </c>
      <c r="O607" s="34">
        <v>2005.86</v>
      </c>
      <c r="P607" s="34">
        <v>2005.86</v>
      </c>
      <c r="Q607" s="34">
        <v>2005.86</v>
      </c>
      <c r="R607" s="34">
        <v>2005.86</v>
      </c>
      <c r="S607" s="34">
        <f t="shared" si="21"/>
        <v>2005.86</v>
      </c>
    </row>
    <row r="608" spans="2:19">
      <c r="B608" s="5">
        <v>1987</v>
      </c>
      <c r="C608" s="34">
        <v>297.2</v>
      </c>
      <c r="D608" s="34">
        <v>297.2</v>
      </c>
      <c r="E608" s="34">
        <v>297.2</v>
      </c>
      <c r="F608" s="34">
        <v>297.2</v>
      </c>
      <c r="G608" s="34">
        <v>297.2</v>
      </c>
      <c r="H608" s="34">
        <v>297.2</v>
      </c>
      <c r="I608" s="34">
        <v>297.2</v>
      </c>
      <c r="J608" s="34">
        <v>297.2</v>
      </c>
      <c r="K608" s="34">
        <v>297.2</v>
      </c>
      <c r="L608" s="34">
        <v>297.2</v>
      </c>
      <c r="M608" s="34">
        <v>297.2</v>
      </c>
      <c r="N608" s="34">
        <v>297.2</v>
      </c>
      <c r="O608" s="34">
        <v>297.2</v>
      </c>
      <c r="P608" s="34">
        <v>297.2</v>
      </c>
      <c r="Q608" s="34">
        <v>297.2</v>
      </c>
      <c r="R608" s="34">
        <v>297.2</v>
      </c>
      <c r="S608" s="34">
        <f t="shared" si="21"/>
        <v>297.2</v>
      </c>
    </row>
    <row r="609" spans="2:19">
      <c r="B609" s="5">
        <v>1986</v>
      </c>
      <c r="C609" s="34">
        <v>490.1</v>
      </c>
      <c r="D609" s="34">
        <v>490.1</v>
      </c>
      <c r="E609" s="34">
        <v>490.1</v>
      </c>
      <c r="F609" s="34">
        <v>490.1</v>
      </c>
      <c r="G609" s="34">
        <v>490.1</v>
      </c>
      <c r="H609" s="34">
        <v>490.1</v>
      </c>
      <c r="I609" s="34">
        <v>490.1</v>
      </c>
      <c r="J609" s="34">
        <v>490.1</v>
      </c>
      <c r="K609" s="34">
        <v>490.1</v>
      </c>
      <c r="L609" s="34">
        <v>490.1</v>
      </c>
      <c r="M609" s="34">
        <v>490.1</v>
      </c>
      <c r="N609" s="34">
        <v>490.1</v>
      </c>
      <c r="O609" s="34">
        <v>490.1</v>
      </c>
      <c r="P609" s="34">
        <v>490.1</v>
      </c>
      <c r="Q609" s="34">
        <v>490.1</v>
      </c>
      <c r="R609" s="34">
        <v>490.1</v>
      </c>
      <c r="S609" s="34">
        <f t="shared" si="21"/>
        <v>490.1</v>
      </c>
    </row>
    <row r="610" spans="2:19">
      <c r="B610" s="5">
        <v>1985</v>
      </c>
      <c r="C610" s="34">
        <v>9169.9599999999991</v>
      </c>
      <c r="D610" s="34">
        <v>9169.9599999999991</v>
      </c>
      <c r="E610" s="34">
        <v>9169.9599999999991</v>
      </c>
      <c r="F610" s="34">
        <v>9169.9599999999991</v>
      </c>
      <c r="G610" s="34">
        <v>9169.9599999999991</v>
      </c>
      <c r="H610" s="34">
        <v>9169.9599999999991</v>
      </c>
      <c r="I610" s="34">
        <v>9169.9599999999991</v>
      </c>
      <c r="J610" s="34">
        <v>9169.9599999999991</v>
      </c>
      <c r="K610" s="34">
        <v>9169.9599999999991</v>
      </c>
      <c r="L610" s="34">
        <v>9169.9599999999991</v>
      </c>
      <c r="M610" s="34">
        <v>9169.9599999999991</v>
      </c>
      <c r="N610" s="34">
        <v>9169.9599999999991</v>
      </c>
      <c r="O610" s="34">
        <v>9169.9599999999991</v>
      </c>
      <c r="P610" s="34">
        <v>9169.9599999999991</v>
      </c>
      <c r="Q610" s="34">
        <v>9169.9599999999991</v>
      </c>
      <c r="R610" s="34">
        <v>9169.9599999999991</v>
      </c>
      <c r="S610" s="34">
        <f t="shared" si="21"/>
        <v>9169.9599999999991</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f t="shared" si="21"/>
        <v>0</v>
      </c>
    </row>
    <row r="612" spans="2:19">
      <c r="B612" s="5">
        <v>1983</v>
      </c>
      <c r="C612" s="34">
        <v>15806</v>
      </c>
      <c r="D612" s="34">
        <v>15806</v>
      </c>
      <c r="E612" s="34">
        <v>15806</v>
      </c>
      <c r="F612" s="34">
        <v>15806</v>
      </c>
      <c r="G612" s="34">
        <v>15806</v>
      </c>
      <c r="H612" s="34">
        <v>15806</v>
      </c>
      <c r="I612" s="34">
        <v>15806</v>
      </c>
      <c r="J612" s="34">
        <v>15806</v>
      </c>
      <c r="K612" s="34">
        <v>15806</v>
      </c>
      <c r="L612" s="34">
        <v>15806</v>
      </c>
      <c r="M612" s="34">
        <v>15806</v>
      </c>
      <c r="N612" s="34">
        <v>15806</v>
      </c>
      <c r="O612" s="34">
        <v>15806</v>
      </c>
      <c r="P612" s="34">
        <v>15806</v>
      </c>
      <c r="Q612" s="34">
        <v>15806</v>
      </c>
      <c r="R612" s="34">
        <v>15806</v>
      </c>
      <c r="S612" s="34">
        <f t="shared" si="21"/>
        <v>15806</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f t="shared" si="21"/>
        <v>0</v>
      </c>
    </row>
    <row r="614" spans="2:19">
      <c r="B614" s="5">
        <v>1981</v>
      </c>
      <c r="C614" s="34">
        <v>266.89999999999998</v>
      </c>
      <c r="D614" s="34">
        <v>266.89999999999998</v>
      </c>
      <c r="E614" s="34">
        <v>266.89999999999998</v>
      </c>
      <c r="F614" s="34">
        <v>266.89999999999998</v>
      </c>
      <c r="G614" s="34">
        <v>266.89999999999998</v>
      </c>
      <c r="H614" s="34">
        <v>266.89999999999998</v>
      </c>
      <c r="I614" s="34">
        <v>266.89999999999998</v>
      </c>
      <c r="J614" s="34">
        <v>266.89999999999998</v>
      </c>
      <c r="K614" s="34">
        <v>266.89999999999998</v>
      </c>
      <c r="L614" s="34">
        <v>266.89999999999998</v>
      </c>
      <c r="M614" s="34">
        <v>266.89999999999998</v>
      </c>
      <c r="N614" s="34">
        <v>266.89999999999998</v>
      </c>
      <c r="O614" s="34">
        <v>266.89999999999998</v>
      </c>
      <c r="P614" s="34">
        <v>266.89999999999998</v>
      </c>
      <c r="Q614" s="34">
        <v>266.89999999999998</v>
      </c>
      <c r="R614" s="34">
        <v>266.89999999999998</v>
      </c>
      <c r="S614" s="34">
        <f t="shared" si="21"/>
        <v>266.89999999999998</v>
      </c>
    </row>
    <row r="615" spans="2:19">
      <c r="B615" s="5">
        <v>1980</v>
      </c>
      <c r="C615" s="34">
        <v>267.66000000000003</v>
      </c>
      <c r="D615" s="34">
        <v>267.66000000000003</v>
      </c>
      <c r="E615" s="34">
        <v>267.66000000000003</v>
      </c>
      <c r="F615" s="34">
        <v>267.66000000000003</v>
      </c>
      <c r="G615" s="34">
        <v>267.66000000000003</v>
      </c>
      <c r="H615" s="34">
        <v>267.66000000000003</v>
      </c>
      <c r="I615" s="34">
        <v>267.66000000000003</v>
      </c>
      <c r="J615" s="34">
        <v>267.66000000000003</v>
      </c>
      <c r="K615" s="34">
        <v>267.66000000000003</v>
      </c>
      <c r="L615" s="34">
        <v>267.66000000000003</v>
      </c>
      <c r="M615" s="34">
        <v>267.66000000000003</v>
      </c>
      <c r="N615" s="34">
        <v>267.66000000000003</v>
      </c>
      <c r="O615" s="34">
        <v>267.66000000000003</v>
      </c>
      <c r="P615" s="34">
        <v>267.66000000000003</v>
      </c>
      <c r="Q615" s="34">
        <v>267.66000000000003</v>
      </c>
      <c r="R615" s="34">
        <v>267.66000000000003</v>
      </c>
      <c r="S615" s="34">
        <f t="shared" si="21"/>
        <v>267.66000000000003</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f t="shared" si="21"/>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f t="shared" si="21"/>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f t="shared" si="21"/>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f t="shared" si="21"/>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1"/>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f t="shared" si="21"/>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1"/>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1"/>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1"/>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1"/>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1"/>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1"/>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1"/>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1"/>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1"/>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1"/>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1"/>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1"/>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1"/>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1"/>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1"/>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1"/>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2">+R639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2"/>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2"/>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2"/>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2"/>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1272994.4899999995</v>
      </c>
      <c r="D666" s="7">
        <f>SUM(D588:D665)</f>
        <v>1382839.6099999996</v>
      </c>
      <c r="E666" s="7">
        <f>SUM(E587:E665)</f>
        <v>1520569.5799999996</v>
      </c>
      <c r="F666" s="7">
        <f>SUM(F586:F665)</f>
        <v>1698535.6099999996</v>
      </c>
      <c r="G666" s="7">
        <f>SUM(G585:G665)</f>
        <v>1859816.5199999998</v>
      </c>
      <c r="H666" s="7">
        <f>SUM(H579:H665)</f>
        <v>1950713.4399999997</v>
      </c>
      <c r="I666" s="7">
        <f>SUM(I579:I665)</f>
        <v>1990180.4699999997</v>
      </c>
      <c r="J666" s="7">
        <f t="shared" ref="J666" si="23">SUM(J579:J665)</f>
        <v>2057037.0399999998</v>
      </c>
      <c r="K666" s="7">
        <f>SUM(K579:K665)</f>
        <v>2106408.3199999998</v>
      </c>
      <c r="L666" s="7">
        <f t="shared" ref="L666" si="24">SUM(L579:L665)</f>
        <v>2167966.7200000002</v>
      </c>
      <c r="M666" s="7">
        <f>SUM(M579:M665)</f>
        <v>1773782.86</v>
      </c>
      <c r="N666" s="10">
        <f>SUM(N574:N665)</f>
        <v>1773782.86</v>
      </c>
      <c r="O666" s="10">
        <f>SUM(O574:O665)</f>
        <v>1924449.7929280391</v>
      </c>
      <c r="P666" s="10">
        <f>SUM(P574:P665)</f>
        <v>1992134.4252077048</v>
      </c>
      <c r="Q666" s="10">
        <f>SUM(Q574:Q665)</f>
        <v>2140860.4476677408</v>
      </c>
      <c r="R666" s="10">
        <f>SUM(R573:R665)</f>
        <v>2164018.3527156101</v>
      </c>
      <c r="S666" s="10">
        <f>SUM(S573:S665)</f>
        <v>2242825.4552490111</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5"/>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171.59</v>
      </c>
      <c r="N674" s="34">
        <v>171.59</v>
      </c>
      <c r="O674" s="34">
        <v>172</v>
      </c>
      <c r="P674" s="34">
        <v>172</v>
      </c>
      <c r="Q674" s="34">
        <v>172</v>
      </c>
      <c r="R674" s="34">
        <v>172</v>
      </c>
      <c r="S674" s="34">
        <f t="shared" si="25"/>
        <v>172</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5"/>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5"/>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f t="shared" si="25"/>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f t="shared" si="25"/>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f t="shared" si="25"/>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5"/>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f t="shared" si="25"/>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f t="shared" si="25"/>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5"/>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5"/>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5"/>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12373.01</v>
      </c>
      <c r="D692" s="34">
        <v>12373.01</v>
      </c>
      <c r="E692" s="34">
        <v>12373.01</v>
      </c>
      <c r="F692" s="34">
        <v>12373.01</v>
      </c>
      <c r="G692" s="34">
        <v>12373.01</v>
      </c>
      <c r="H692" s="34">
        <v>12373.01</v>
      </c>
      <c r="I692" s="34">
        <v>12373.01</v>
      </c>
      <c r="J692" s="34">
        <v>12373.01</v>
      </c>
      <c r="K692" s="34">
        <v>12373.01</v>
      </c>
      <c r="L692" s="34">
        <v>12373.01</v>
      </c>
      <c r="M692" s="34">
        <v>0</v>
      </c>
      <c r="N692" s="34">
        <v>0</v>
      </c>
      <c r="O692" s="34">
        <v>0</v>
      </c>
      <c r="P692" s="34">
        <v>0</v>
      </c>
      <c r="Q692" s="34">
        <v>0</v>
      </c>
      <c r="R692" s="34">
        <v>0</v>
      </c>
      <c r="S692" s="34">
        <f t="shared" si="25"/>
        <v>0</v>
      </c>
    </row>
    <row r="693" spans="2:19">
      <c r="B693" s="5">
        <v>1997</v>
      </c>
      <c r="C693" s="34">
        <v>1736.84</v>
      </c>
      <c r="D693" s="34">
        <v>1736.84</v>
      </c>
      <c r="E693" s="34">
        <v>1736.84</v>
      </c>
      <c r="F693" s="34">
        <v>1736.84</v>
      </c>
      <c r="G693" s="34">
        <v>1736.84</v>
      </c>
      <c r="H693" s="34">
        <v>1736.84</v>
      </c>
      <c r="I693" s="34">
        <v>1736.84</v>
      </c>
      <c r="J693" s="34">
        <v>1736.84</v>
      </c>
      <c r="K693" s="34">
        <v>1736.84</v>
      </c>
      <c r="L693" s="34">
        <v>1736.84</v>
      </c>
      <c r="M693" s="34">
        <v>738.27</v>
      </c>
      <c r="N693" s="34">
        <v>738.27</v>
      </c>
      <c r="O693" s="34">
        <v>738</v>
      </c>
      <c r="P693" s="34">
        <v>738</v>
      </c>
      <c r="Q693" s="34">
        <v>738</v>
      </c>
      <c r="R693" s="34">
        <v>738</v>
      </c>
      <c r="S693" s="34">
        <f t="shared" si="25"/>
        <v>738</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5"/>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5"/>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f t="shared" si="25"/>
        <v>0</v>
      </c>
    </row>
    <row r="697" spans="2:19">
      <c r="B697" s="5">
        <v>1993</v>
      </c>
      <c r="C697" s="34">
        <v>4062.47</v>
      </c>
      <c r="D697" s="34">
        <v>4062.47</v>
      </c>
      <c r="E697" s="34">
        <v>4062.47</v>
      </c>
      <c r="F697" s="34">
        <v>4062.47</v>
      </c>
      <c r="G697" s="34">
        <v>4062.47</v>
      </c>
      <c r="H697" s="34">
        <v>4062.47</v>
      </c>
      <c r="I697" s="34">
        <v>4062.47</v>
      </c>
      <c r="J697" s="34">
        <v>4062.47</v>
      </c>
      <c r="K697" s="34">
        <v>4062.47</v>
      </c>
      <c r="L697" s="34">
        <v>4062.47</v>
      </c>
      <c r="M697" s="34">
        <v>4062.47</v>
      </c>
      <c r="N697" s="34">
        <v>4062.47</v>
      </c>
      <c r="O697" s="34">
        <v>4062</v>
      </c>
      <c r="P697" s="34">
        <v>4062</v>
      </c>
      <c r="Q697" s="34">
        <v>4062</v>
      </c>
      <c r="R697" s="34">
        <v>4062</v>
      </c>
      <c r="S697" s="34">
        <f t="shared" si="25"/>
        <v>4062</v>
      </c>
    </row>
    <row r="698" spans="2:19">
      <c r="B698" s="5">
        <v>1992</v>
      </c>
      <c r="C698" s="34">
        <v>962.68</v>
      </c>
      <c r="D698" s="34">
        <v>962.68</v>
      </c>
      <c r="E698" s="34">
        <v>962.68</v>
      </c>
      <c r="F698" s="34">
        <v>962.68</v>
      </c>
      <c r="G698" s="34">
        <v>962.68</v>
      </c>
      <c r="H698" s="34">
        <v>962.68</v>
      </c>
      <c r="I698" s="34">
        <v>962.68</v>
      </c>
      <c r="J698" s="34">
        <v>962.68</v>
      </c>
      <c r="K698" s="34">
        <v>962.68</v>
      </c>
      <c r="L698" s="34">
        <v>962.68</v>
      </c>
      <c r="M698" s="34">
        <v>716.04</v>
      </c>
      <c r="N698" s="34">
        <v>716.04</v>
      </c>
      <c r="O698" s="34">
        <v>716</v>
      </c>
      <c r="P698" s="34">
        <v>716</v>
      </c>
      <c r="Q698" s="34">
        <v>716</v>
      </c>
      <c r="R698" s="34">
        <v>716</v>
      </c>
      <c r="S698" s="34">
        <f t="shared" si="25"/>
        <v>716</v>
      </c>
    </row>
    <row r="699" spans="2:19">
      <c r="B699" s="5">
        <v>1991</v>
      </c>
      <c r="C699" s="34">
        <v>1317.27</v>
      </c>
      <c r="D699" s="34">
        <v>1317.27</v>
      </c>
      <c r="E699" s="34">
        <v>1317.27</v>
      </c>
      <c r="F699" s="34">
        <v>1317.27</v>
      </c>
      <c r="G699" s="34">
        <v>1317.27</v>
      </c>
      <c r="H699" s="34">
        <v>1317.27</v>
      </c>
      <c r="I699" s="34">
        <v>1317.27</v>
      </c>
      <c r="J699" s="34">
        <v>1317.27</v>
      </c>
      <c r="K699" s="34">
        <v>1317.27</v>
      </c>
      <c r="L699" s="34">
        <v>1317.27</v>
      </c>
      <c r="M699" s="34">
        <v>1239.79</v>
      </c>
      <c r="N699" s="34">
        <v>1239.79</v>
      </c>
      <c r="O699" s="34">
        <v>1240</v>
      </c>
      <c r="P699" s="34">
        <v>1240</v>
      </c>
      <c r="Q699" s="34">
        <v>1240</v>
      </c>
      <c r="R699" s="34">
        <v>1240</v>
      </c>
      <c r="S699" s="34">
        <f t="shared" si="25"/>
        <v>1240</v>
      </c>
    </row>
    <row r="700" spans="2:19">
      <c r="B700" s="5">
        <v>1990</v>
      </c>
      <c r="C700" s="34">
        <v>3208.04</v>
      </c>
      <c r="D700" s="34">
        <v>3208.04</v>
      </c>
      <c r="E700" s="34">
        <v>3208.04</v>
      </c>
      <c r="F700" s="34">
        <v>3208.04</v>
      </c>
      <c r="G700" s="34">
        <v>3208.04</v>
      </c>
      <c r="H700" s="34">
        <v>3208.04</v>
      </c>
      <c r="I700" s="34">
        <v>3208.04</v>
      </c>
      <c r="J700" s="34">
        <v>3208.04</v>
      </c>
      <c r="K700" s="34">
        <v>3208.04</v>
      </c>
      <c r="L700" s="34">
        <v>3208.04</v>
      </c>
      <c r="M700" s="34">
        <v>3019.33</v>
      </c>
      <c r="N700" s="34">
        <v>3019.33</v>
      </c>
      <c r="O700" s="34">
        <v>3019</v>
      </c>
      <c r="P700" s="34">
        <v>3019</v>
      </c>
      <c r="Q700" s="34">
        <v>3019</v>
      </c>
      <c r="R700" s="34">
        <v>3019</v>
      </c>
      <c r="S700" s="34">
        <f t="shared" si="25"/>
        <v>3019</v>
      </c>
    </row>
    <row r="701" spans="2:19">
      <c r="B701" s="5">
        <v>1989</v>
      </c>
      <c r="C701" s="34">
        <v>1229.9000000000001</v>
      </c>
      <c r="D701" s="34">
        <v>1229.9000000000001</v>
      </c>
      <c r="E701" s="34">
        <v>1229.9000000000001</v>
      </c>
      <c r="F701" s="34">
        <v>1229.9000000000001</v>
      </c>
      <c r="G701" s="34">
        <v>1229.9000000000001</v>
      </c>
      <c r="H701" s="34">
        <v>1229.9000000000001</v>
      </c>
      <c r="I701" s="34">
        <v>1229.9000000000001</v>
      </c>
      <c r="J701" s="34">
        <v>1229.9000000000001</v>
      </c>
      <c r="K701" s="34">
        <v>1229.9000000000001</v>
      </c>
      <c r="L701" s="34">
        <v>1229.9000000000001</v>
      </c>
      <c r="M701" s="34">
        <v>891.3</v>
      </c>
      <c r="N701" s="34">
        <v>891.3</v>
      </c>
      <c r="O701" s="34">
        <v>891</v>
      </c>
      <c r="P701" s="34">
        <v>891</v>
      </c>
      <c r="Q701" s="34">
        <v>891</v>
      </c>
      <c r="R701" s="34">
        <v>891</v>
      </c>
      <c r="S701" s="34">
        <f t="shared" si="25"/>
        <v>891</v>
      </c>
    </row>
    <row r="702" spans="2:19">
      <c r="B702" s="5">
        <v>1988</v>
      </c>
      <c r="C702" s="34">
        <v>3848.37</v>
      </c>
      <c r="D702" s="34">
        <v>3848.37</v>
      </c>
      <c r="E702" s="34">
        <v>3848.37</v>
      </c>
      <c r="F702" s="34">
        <v>3848.37</v>
      </c>
      <c r="G702" s="34">
        <v>3848.37</v>
      </c>
      <c r="H702" s="34">
        <v>3848.37</v>
      </c>
      <c r="I702" s="34">
        <v>3848.37</v>
      </c>
      <c r="J702" s="34">
        <v>3848.37</v>
      </c>
      <c r="K702" s="34">
        <v>3848.37</v>
      </c>
      <c r="L702" s="34">
        <v>3848.37</v>
      </c>
      <c r="M702" s="34">
        <v>3788.35</v>
      </c>
      <c r="N702" s="34">
        <v>3788.35</v>
      </c>
      <c r="O702" s="34">
        <v>3788</v>
      </c>
      <c r="P702" s="34">
        <v>3788</v>
      </c>
      <c r="Q702" s="34">
        <v>3788</v>
      </c>
      <c r="R702" s="34">
        <v>3788</v>
      </c>
      <c r="S702" s="34">
        <f t="shared" si="25"/>
        <v>3788</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5"/>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f t="shared" si="25"/>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113501.55</v>
      </c>
      <c r="D707" s="34">
        <v>113501.55</v>
      </c>
      <c r="E707" s="34">
        <v>113501.55</v>
      </c>
      <c r="F707" s="34">
        <v>113501.55</v>
      </c>
      <c r="G707" s="34">
        <v>113501.55</v>
      </c>
      <c r="H707" s="34">
        <v>113501.55</v>
      </c>
      <c r="I707" s="34">
        <v>113501.55</v>
      </c>
      <c r="J707" s="34">
        <v>113501.55</v>
      </c>
      <c r="K707" s="34">
        <v>113501.55</v>
      </c>
      <c r="L707" s="34">
        <v>113501.55</v>
      </c>
      <c r="M707" s="34">
        <v>106824.99</v>
      </c>
      <c r="N707" s="34">
        <v>106824.99</v>
      </c>
      <c r="O707" s="34">
        <v>106824.99</v>
      </c>
      <c r="P707" s="34">
        <v>106824.99</v>
      </c>
      <c r="Q707" s="34">
        <v>106824.99</v>
      </c>
      <c r="R707" s="34">
        <v>106824.99</v>
      </c>
      <c r="S707" s="34">
        <f t="shared" si="25"/>
        <v>106824.99</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105284.32</v>
      </c>
      <c r="D716" s="34">
        <v>105284.32</v>
      </c>
      <c r="E716" s="34">
        <v>105284.32</v>
      </c>
      <c r="F716" s="34">
        <v>105284.32</v>
      </c>
      <c r="G716" s="34">
        <v>105284.32</v>
      </c>
      <c r="H716" s="34">
        <v>105284.32</v>
      </c>
      <c r="I716" s="34">
        <v>105284.32</v>
      </c>
      <c r="J716" s="34">
        <v>105284.32</v>
      </c>
      <c r="K716" s="34">
        <v>105284.32</v>
      </c>
      <c r="L716" s="34">
        <v>105284.32</v>
      </c>
      <c r="M716" s="34">
        <v>105284.32</v>
      </c>
      <c r="N716" s="34">
        <v>105284.32</v>
      </c>
      <c r="O716" s="34">
        <v>105284.32</v>
      </c>
      <c r="P716" s="34">
        <v>105284.32</v>
      </c>
      <c r="Q716" s="34">
        <v>105284.32</v>
      </c>
      <c r="R716" s="34">
        <v>105284.32</v>
      </c>
      <c r="S716" s="34">
        <f t="shared" si="25"/>
        <v>105284.32</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6"/>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6"/>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247524.45</v>
      </c>
      <c r="D761" s="7">
        <f>SUM(D683:D760)</f>
        <v>247524.45</v>
      </c>
      <c r="E761" s="7">
        <f>SUM(E682:E760)</f>
        <v>247524.45</v>
      </c>
      <c r="F761" s="7">
        <f>SUM(F681:F760)</f>
        <v>247524.45</v>
      </c>
      <c r="G761" s="7">
        <f>SUM(G680:G760)</f>
        <v>247524.45</v>
      </c>
      <c r="H761" s="7">
        <f>SUM(H674:H760)</f>
        <v>247524.45</v>
      </c>
      <c r="I761" s="7">
        <f>SUM(I674:I760)</f>
        <v>247524.45</v>
      </c>
      <c r="J761" s="7">
        <f t="shared" ref="J761" si="27">SUM(J674:J760)</f>
        <v>247524.45</v>
      </c>
      <c r="K761" s="7">
        <f>SUM(K674:K760)</f>
        <v>247524.45</v>
      </c>
      <c r="L761" s="7">
        <f t="shared" ref="L761" si="28">SUM(L674:L760)</f>
        <v>247524.45</v>
      </c>
      <c r="M761" s="7">
        <f>SUM(M674:M760)</f>
        <v>226736.45</v>
      </c>
      <c r="N761" s="10">
        <f>SUM(N669:N760)</f>
        <v>226736.45</v>
      </c>
      <c r="O761" s="10">
        <f>SUM(O669:O760)</f>
        <v>226735.31</v>
      </c>
      <c r="P761" s="10">
        <f>SUM(P669:P760)</f>
        <v>226735.31</v>
      </c>
      <c r="Q761" s="10">
        <f>SUM(Q669:Q760)</f>
        <v>226735.31</v>
      </c>
      <c r="R761" s="10">
        <f>SUM(R668:R760)</f>
        <v>226735.31</v>
      </c>
      <c r="S761" s="10">
        <f>SUM(S668:S760)</f>
        <v>226735.31</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83482.824331678436</v>
      </c>
    </row>
    <row r="764" spans="1:19">
      <c r="A764" s="35"/>
      <c r="B764" s="5">
        <v>2021</v>
      </c>
      <c r="C764" s="33"/>
      <c r="D764" s="33"/>
      <c r="E764" s="33"/>
      <c r="F764" s="33"/>
      <c r="G764" s="33"/>
      <c r="H764" s="33"/>
      <c r="I764" s="33"/>
      <c r="J764" s="33"/>
      <c r="K764" s="33"/>
      <c r="L764" s="33"/>
      <c r="M764" s="33"/>
      <c r="N764" s="33"/>
      <c r="O764" s="33"/>
      <c r="P764" s="33"/>
      <c r="Q764" s="33"/>
      <c r="R764" s="34">
        <v>361809.49596922839</v>
      </c>
      <c r="S764" s="34">
        <f>+R764</f>
        <v>361809.49596922839</v>
      </c>
    </row>
    <row r="765" spans="1:19">
      <c r="B765" s="5">
        <v>2020</v>
      </c>
      <c r="C765" s="33"/>
      <c r="D765" s="33"/>
      <c r="E765" s="33"/>
      <c r="F765" s="33"/>
      <c r="G765" s="33"/>
      <c r="H765" s="33"/>
      <c r="I765" s="33"/>
      <c r="J765" s="33"/>
      <c r="K765" s="33"/>
      <c r="L765" s="33"/>
      <c r="M765" s="33"/>
      <c r="N765" s="33"/>
      <c r="O765" s="33"/>
      <c r="P765" s="33"/>
      <c r="Q765" s="34">
        <v>112051.61003575522</v>
      </c>
      <c r="R765" s="34">
        <v>112051.61003575522</v>
      </c>
      <c r="S765" s="34">
        <f t="shared" ref="S765:S828" si="29">+R765</f>
        <v>112051.61003575522</v>
      </c>
    </row>
    <row r="766" spans="1:19">
      <c r="A766" s="37"/>
      <c r="B766" s="5">
        <v>2019</v>
      </c>
      <c r="C766" s="33"/>
      <c r="D766" s="33"/>
      <c r="E766" s="33"/>
      <c r="F766" s="33"/>
      <c r="G766" s="33"/>
      <c r="H766" s="33"/>
      <c r="I766" s="33"/>
      <c r="J766" s="33"/>
      <c r="K766" s="33"/>
      <c r="L766" s="33"/>
      <c r="M766" s="33"/>
      <c r="N766" s="33"/>
      <c r="O766" s="33"/>
      <c r="P766" s="34">
        <v>117187.22231484084</v>
      </c>
      <c r="Q766" s="34">
        <v>117187.22231484084</v>
      </c>
      <c r="R766" s="34">
        <v>117187.22231484084</v>
      </c>
      <c r="S766" s="34">
        <f t="shared" si="29"/>
        <v>117187.22231484084</v>
      </c>
    </row>
    <row r="767" spans="1:19">
      <c r="A767" s="37"/>
      <c r="B767" s="5">
        <v>2018</v>
      </c>
      <c r="C767" s="33"/>
      <c r="D767" s="33"/>
      <c r="E767" s="33"/>
      <c r="F767" s="33"/>
      <c r="G767" s="33"/>
      <c r="H767" s="33"/>
      <c r="I767" s="33"/>
      <c r="J767" s="33"/>
      <c r="K767" s="33"/>
      <c r="L767" s="33"/>
      <c r="M767" s="33"/>
      <c r="N767" s="33"/>
      <c r="O767" s="34">
        <v>84967.980980099906</v>
      </c>
      <c r="P767" s="34">
        <v>84967.980980099906</v>
      </c>
      <c r="Q767" s="34">
        <v>84967.980980099906</v>
      </c>
      <c r="R767" s="34">
        <v>84967.980980099906</v>
      </c>
      <c r="S767" s="34">
        <f t="shared" si="29"/>
        <v>84967.980980099906</v>
      </c>
    </row>
    <row r="768" spans="1:19">
      <c r="A768" s="37"/>
      <c r="B768" s="5">
        <v>2017</v>
      </c>
      <c r="C768" s="33"/>
      <c r="D768" s="33"/>
      <c r="E768" s="33"/>
      <c r="F768" s="33"/>
      <c r="G768" s="33"/>
      <c r="H768" s="33"/>
      <c r="I768" s="33"/>
      <c r="J768" s="33"/>
      <c r="K768" s="33"/>
      <c r="L768" s="33"/>
      <c r="M768" s="33"/>
      <c r="N768" s="34">
        <v>108049.37242117002</v>
      </c>
      <c r="O768" s="34">
        <v>108049.37242117002</v>
      </c>
      <c r="P768" s="34">
        <v>108049.37242117002</v>
      </c>
      <c r="Q768" s="34">
        <v>108049.37242117002</v>
      </c>
      <c r="R768" s="34">
        <v>108049.37242117002</v>
      </c>
      <c r="S768" s="34">
        <f t="shared" si="29"/>
        <v>108049.37242117002</v>
      </c>
    </row>
    <row r="769" spans="2:19">
      <c r="B769" s="5">
        <v>2016</v>
      </c>
      <c r="C769" s="33"/>
      <c r="D769" s="33"/>
      <c r="E769" s="33"/>
      <c r="F769" s="33"/>
      <c r="G769" s="33"/>
      <c r="H769" s="33"/>
      <c r="I769" s="33"/>
      <c r="J769" s="33"/>
      <c r="K769" s="33"/>
      <c r="L769" s="33"/>
      <c r="M769" s="34">
        <v>39216.949999999997</v>
      </c>
      <c r="N769" s="34">
        <v>39216.949999999997</v>
      </c>
      <c r="O769" s="34">
        <v>39217</v>
      </c>
      <c r="P769" s="34">
        <v>39217</v>
      </c>
      <c r="Q769" s="34">
        <v>39217</v>
      </c>
      <c r="R769" s="34">
        <v>39217</v>
      </c>
      <c r="S769" s="34">
        <f t="shared" si="29"/>
        <v>39217</v>
      </c>
    </row>
    <row r="770" spans="2:19">
      <c r="B770" s="5">
        <v>2015</v>
      </c>
      <c r="C770" s="33"/>
      <c r="D770" s="33"/>
      <c r="E770" s="33"/>
      <c r="F770" s="33"/>
      <c r="G770" s="33"/>
      <c r="H770" s="33"/>
      <c r="I770" s="33"/>
      <c r="J770" s="33"/>
      <c r="K770" s="33"/>
      <c r="L770" s="34">
        <v>72305.53</v>
      </c>
      <c r="M770" s="34">
        <v>72305.53</v>
      </c>
      <c r="N770" s="34">
        <v>72305.53</v>
      </c>
      <c r="O770" s="34">
        <v>72306</v>
      </c>
      <c r="P770" s="34">
        <v>72306</v>
      </c>
      <c r="Q770" s="34">
        <v>72306</v>
      </c>
      <c r="R770" s="34">
        <v>72306</v>
      </c>
      <c r="S770" s="34">
        <f t="shared" si="29"/>
        <v>72306</v>
      </c>
    </row>
    <row r="771" spans="2:19">
      <c r="B771" s="5">
        <v>2014</v>
      </c>
      <c r="C771" s="33"/>
      <c r="D771" s="33"/>
      <c r="E771" s="33"/>
      <c r="F771" s="33"/>
      <c r="G771" s="33"/>
      <c r="H771" s="33"/>
      <c r="I771" s="33"/>
      <c r="J771" s="33"/>
      <c r="K771" s="34">
        <v>93880.59</v>
      </c>
      <c r="L771" s="34">
        <v>93880.59</v>
      </c>
      <c r="M771" s="34">
        <v>93880.59</v>
      </c>
      <c r="N771" s="34">
        <v>93880.59</v>
      </c>
      <c r="O771" s="34">
        <v>93881</v>
      </c>
      <c r="P771" s="34">
        <v>93881</v>
      </c>
      <c r="Q771" s="34">
        <v>93881</v>
      </c>
      <c r="R771" s="34">
        <v>93881</v>
      </c>
      <c r="S771" s="34">
        <f t="shared" si="29"/>
        <v>93881</v>
      </c>
    </row>
    <row r="772" spans="2:19">
      <c r="B772" s="5">
        <v>2013</v>
      </c>
      <c r="C772" s="33"/>
      <c r="D772" s="33"/>
      <c r="E772" s="33"/>
      <c r="F772" s="33"/>
      <c r="G772" s="33"/>
      <c r="H772" s="33"/>
      <c r="I772" s="33"/>
      <c r="J772" s="34">
        <v>106790.39999999999</v>
      </c>
      <c r="K772" s="34">
        <v>106790.39999999999</v>
      </c>
      <c r="L772" s="34">
        <v>106790.39999999999</v>
      </c>
      <c r="M772" s="34">
        <v>106790.39999999999</v>
      </c>
      <c r="N772" s="34">
        <v>106790.39999999999</v>
      </c>
      <c r="O772" s="34">
        <v>106790</v>
      </c>
      <c r="P772" s="34">
        <v>106790</v>
      </c>
      <c r="Q772" s="34">
        <v>106790</v>
      </c>
      <c r="R772" s="34">
        <v>106790</v>
      </c>
      <c r="S772" s="34">
        <f t="shared" si="29"/>
        <v>106790</v>
      </c>
    </row>
    <row r="773" spans="2:19">
      <c r="B773" s="5">
        <v>2012</v>
      </c>
      <c r="C773" s="33"/>
      <c r="D773" s="33"/>
      <c r="E773" s="33"/>
      <c r="F773" s="33"/>
      <c r="G773" s="33"/>
      <c r="H773" s="33"/>
      <c r="I773" s="34">
        <v>155921.56</v>
      </c>
      <c r="J773" s="34">
        <v>155921.56</v>
      </c>
      <c r="K773" s="34">
        <v>155921.56</v>
      </c>
      <c r="L773" s="34">
        <v>155921.56</v>
      </c>
      <c r="M773" s="34">
        <v>155921.56</v>
      </c>
      <c r="N773" s="34">
        <v>155921.56</v>
      </c>
      <c r="O773" s="34">
        <v>155922</v>
      </c>
      <c r="P773" s="34">
        <v>155922</v>
      </c>
      <c r="Q773" s="34">
        <v>155922</v>
      </c>
      <c r="R773" s="34">
        <v>155922</v>
      </c>
      <c r="S773" s="34">
        <f t="shared" si="29"/>
        <v>155922</v>
      </c>
    </row>
    <row r="774" spans="2:19">
      <c r="B774" s="5">
        <v>2011</v>
      </c>
      <c r="C774" s="33"/>
      <c r="D774" s="33"/>
      <c r="E774" s="33"/>
      <c r="F774" s="33"/>
      <c r="G774" s="33"/>
      <c r="H774" s="34">
        <v>108466.46</v>
      </c>
      <c r="I774" s="34">
        <v>108466.46</v>
      </c>
      <c r="J774" s="34">
        <v>108466.46</v>
      </c>
      <c r="K774" s="34">
        <v>108466.46</v>
      </c>
      <c r="L774" s="34">
        <v>108466.46</v>
      </c>
      <c r="M774" s="34">
        <v>97701</v>
      </c>
      <c r="N774" s="34">
        <v>97701</v>
      </c>
      <c r="O774" s="34">
        <v>97701</v>
      </c>
      <c r="P774" s="34">
        <v>97701</v>
      </c>
      <c r="Q774" s="34">
        <v>97701</v>
      </c>
      <c r="R774" s="34">
        <v>97701</v>
      </c>
      <c r="S774" s="34">
        <f t="shared" si="29"/>
        <v>97701</v>
      </c>
    </row>
    <row r="775" spans="2:19">
      <c r="B775" s="5">
        <v>2010</v>
      </c>
      <c r="C775" s="33"/>
      <c r="D775" s="33"/>
      <c r="E775" s="33"/>
      <c r="F775" s="33"/>
      <c r="G775" s="34">
        <v>73524.81</v>
      </c>
      <c r="H775" s="34">
        <v>73524.81</v>
      </c>
      <c r="I775" s="34">
        <v>73524.81</v>
      </c>
      <c r="J775" s="34">
        <v>73524.81</v>
      </c>
      <c r="K775" s="34">
        <v>73524.81</v>
      </c>
      <c r="L775" s="34">
        <v>73524.81</v>
      </c>
      <c r="M775" s="34">
        <v>63241.71</v>
      </c>
      <c r="N775" s="34">
        <v>63241.71</v>
      </c>
      <c r="O775" s="34">
        <v>63242</v>
      </c>
      <c r="P775" s="34">
        <v>63242</v>
      </c>
      <c r="Q775" s="34">
        <v>63242</v>
      </c>
      <c r="R775" s="34">
        <v>63242</v>
      </c>
      <c r="S775" s="34">
        <f t="shared" si="29"/>
        <v>63242</v>
      </c>
    </row>
    <row r="776" spans="2:19">
      <c r="B776" s="5">
        <v>2009</v>
      </c>
      <c r="C776" s="33"/>
      <c r="D776" s="33"/>
      <c r="E776" s="33"/>
      <c r="F776" s="34">
        <v>29462.89</v>
      </c>
      <c r="G776" s="34">
        <v>29462.89</v>
      </c>
      <c r="H776" s="34">
        <v>29462.89</v>
      </c>
      <c r="I776" s="34">
        <v>29462.89</v>
      </c>
      <c r="J776" s="34">
        <v>29462.89</v>
      </c>
      <c r="K776" s="34">
        <v>29462.89</v>
      </c>
      <c r="L776" s="34">
        <v>29462.89</v>
      </c>
      <c r="M776" s="34">
        <v>25568.49</v>
      </c>
      <c r="N776" s="34">
        <v>25568.49</v>
      </c>
      <c r="O776" s="34">
        <v>25568</v>
      </c>
      <c r="P776" s="34">
        <v>25568</v>
      </c>
      <c r="Q776" s="34">
        <v>25568</v>
      </c>
      <c r="R776" s="34">
        <v>25568</v>
      </c>
      <c r="S776" s="34">
        <f t="shared" si="29"/>
        <v>25568</v>
      </c>
    </row>
    <row r="777" spans="2:19">
      <c r="B777" s="5">
        <v>2008</v>
      </c>
      <c r="C777" s="33"/>
      <c r="D777" s="33"/>
      <c r="E777" s="34">
        <v>46791.06</v>
      </c>
      <c r="F777" s="34">
        <v>46791.06</v>
      </c>
      <c r="G777" s="34">
        <v>46791.06</v>
      </c>
      <c r="H777" s="34">
        <v>46791.06</v>
      </c>
      <c r="I777" s="34">
        <v>46791.06</v>
      </c>
      <c r="J777" s="34">
        <v>46791.06</v>
      </c>
      <c r="K777" s="34">
        <v>46791.06</v>
      </c>
      <c r="L777" s="34">
        <v>46791.06</v>
      </c>
      <c r="M777" s="34">
        <v>10552.02</v>
      </c>
      <c r="N777" s="34">
        <v>10552.02</v>
      </c>
      <c r="O777" s="34">
        <v>10552</v>
      </c>
      <c r="P777" s="34">
        <v>10552</v>
      </c>
      <c r="Q777" s="34">
        <v>10552</v>
      </c>
      <c r="R777" s="34">
        <v>10552</v>
      </c>
      <c r="S777" s="34">
        <f t="shared" si="29"/>
        <v>10552</v>
      </c>
    </row>
    <row r="778" spans="2:19">
      <c r="B778" s="5">
        <v>2007</v>
      </c>
      <c r="C778" s="33"/>
      <c r="D778" s="34">
        <v>29004.21</v>
      </c>
      <c r="E778" s="34">
        <v>29004.21</v>
      </c>
      <c r="F778" s="34">
        <v>29004.21</v>
      </c>
      <c r="G778" s="34">
        <v>29004.21</v>
      </c>
      <c r="H778" s="34">
        <v>29004.21</v>
      </c>
      <c r="I778" s="34">
        <v>29004.21</v>
      </c>
      <c r="J778" s="34">
        <v>29004.21</v>
      </c>
      <c r="K778" s="34">
        <v>29004.21</v>
      </c>
      <c r="L778" s="34">
        <v>29004.21</v>
      </c>
      <c r="M778" s="34">
        <v>14721.63</v>
      </c>
      <c r="N778" s="34">
        <v>14721.63</v>
      </c>
      <c r="O778" s="34">
        <v>14722</v>
      </c>
      <c r="P778" s="34">
        <v>14722</v>
      </c>
      <c r="Q778" s="34">
        <v>14722</v>
      </c>
      <c r="R778" s="34">
        <v>14722</v>
      </c>
      <c r="S778" s="34">
        <f t="shared" si="29"/>
        <v>14722</v>
      </c>
    </row>
    <row r="779" spans="2:19">
      <c r="B779" s="5">
        <v>2006</v>
      </c>
      <c r="C779" s="34">
        <v>44926.66</v>
      </c>
      <c r="D779" s="34">
        <v>44926.66</v>
      </c>
      <c r="E779" s="34">
        <v>44926.66</v>
      </c>
      <c r="F779" s="34">
        <v>44926.66</v>
      </c>
      <c r="G779" s="34">
        <v>44926.66</v>
      </c>
      <c r="H779" s="34">
        <v>44926.66</v>
      </c>
      <c r="I779" s="34">
        <v>44926.66</v>
      </c>
      <c r="J779" s="34">
        <v>44926.66</v>
      </c>
      <c r="K779" s="34">
        <v>44926.66</v>
      </c>
      <c r="L779" s="34">
        <v>44926.66</v>
      </c>
      <c r="M779" s="34">
        <v>27065.42</v>
      </c>
      <c r="N779" s="34">
        <v>27065.42</v>
      </c>
      <c r="O779" s="34">
        <v>27065</v>
      </c>
      <c r="P779" s="34">
        <v>27065</v>
      </c>
      <c r="Q779" s="34">
        <v>27065</v>
      </c>
      <c r="R779" s="34">
        <v>27065</v>
      </c>
      <c r="S779" s="34">
        <f t="shared" si="29"/>
        <v>27065</v>
      </c>
    </row>
    <row r="780" spans="2:19">
      <c r="B780" s="5">
        <v>2005</v>
      </c>
      <c r="C780" s="34">
        <v>67508.850000000006</v>
      </c>
      <c r="D780" s="34">
        <v>67508.850000000006</v>
      </c>
      <c r="E780" s="34">
        <v>67508.850000000006</v>
      </c>
      <c r="F780" s="34">
        <v>67508.850000000006</v>
      </c>
      <c r="G780" s="34">
        <v>67508.850000000006</v>
      </c>
      <c r="H780" s="34">
        <v>67508.850000000006</v>
      </c>
      <c r="I780" s="34">
        <v>67508.850000000006</v>
      </c>
      <c r="J780" s="34">
        <v>67508.850000000006</v>
      </c>
      <c r="K780" s="34">
        <v>67508.850000000006</v>
      </c>
      <c r="L780" s="34">
        <v>67508.850000000006</v>
      </c>
      <c r="M780" s="34">
        <v>27863.98</v>
      </c>
      <c r="N780" s="34">
        <v>27863.98</v>
      </c>
      <c r="O780" s="34">
        <v>27864</v>
      </c>
      <c r="P780" s="34">
        <v>27864</v>
      </c>
      <c r="Q780" s="34">
        <v>27864</v>
      </c>
      <c r="R780" s="34">
        <v>27864</v>
      </c>
      <c r="S780" s="34">
        <f t="shared" si="29"/>
        <v>27864</v>
      </c>
    </row>
    <row r="781" spans="2:19">
      <c r="B781" s="5">
        <v>2004</v>
      </c>
      <c r="C781" s="34">
        <v>37574.230000000003</v>
      </c>
      <c r="D781" s="34">
        <v>37574.230000000003</v>
      </c>
      <c r="E781" s="34">
        <v>37574.230000000003</v>
      </c>
      <c r="F781" s="34">
        <v>37574.230000000003</v>
      </c>
      <c r="G781" s="34">
        <v>37574.230000000003</v>
      </c>
      <c r="H781" s="34">
        <v>37574.230000000003</v>
      </c>
      <c r="I781" s="34">
        <v>37574.230000000003</v>
      </c>
      <c r="J781" s="34">
        <v>37574.230000000003</v>
      </c>
      <c r="K781" s="34">
        <v>37574.230000000003</v>
      </c>
      <c r="L781" s="34">
        <v>37574.230000000003</v>
      </c>
      <c r="M781" s="34">
        <v>16188.97</v>
      </c>
      <c r="N781" s="34">
        <v>16188.97</v>
      </c>
      <c r="O781" s="34">
        <v>16189</v>
      </c>
      <c r="P781" s="34">
        <v>16189</v>
      </c>
      <c r="Q781" s="34">
        <v>16189</v>
      </c>
      <c r="R781" s="34">
        <v>16189</v>
      </c>
      <c r="S781" s="34">
        <f t="shared" si="29"/>
        <v>16189</v>
      </c>
    </row>
    <row r="782" spans="2:19">
      <c r="B782" s="5">
        <v>2003</v>
      </c>
      <c r="C782" s="34">
        <v>60900.88</v>
      </c>
      <c r="D782" s="34">
        <v>60900.88</v>
      </c>
      <c r="E782" s="34">
        <v>60900.88</v>
      </c>
      <c r="F782" s="34">
        <v>60900.88</v>
      </c>
      <c r="G782" s="34">
        <v>60900.88</v>
      </c>
      <c r="H782" s="34">
        <v>60900.88</v>
      </c>
      <c r="I782" s="34">
        <v>60900.88</v>
      </c>
      <c r="J782" s="34">
        <v>60900.88</v>
      </c>
      <c r="K782" s="34">
        <v>60900.88</v>
      </c>
      <c r="L782" s="34">
        <v>60900.88</v>
      </c>
      <c r="M782" s="34">
        <v>34273.72</v>
      </c>
      <c r="N782" s="34">
        <v>34273.72</v>
      </c>
      <c r="O782" s="34">
        <v>34273.72</v>
      </c>
      <c r="P782" s="34">
        <v>34273.72</v>
      </c>
      <c r="Q782" s="34">
        <v>34273.72</v>
      </c>
      <c r="R782" s="34">
        <v>34273.72</v>
      </c>
      <c r="S782" s="34">
        <f t="shared" si="29"/>
        <v>34273.72</v>
      </c>
    </row>
    <row r="783" spans="2:19">
      <c r="B783" s="5">
        <v>2002</v>
      </c>
      <c r="C783" s="34">
        <v>42312.63</v>
      </c>
      <c r="D783" s="34">
        <v>42312.63</v>
      </c>
      <c r="E783" s="34">
        <v>42312.63</v>
      </c>
      <c r="F783" s="34">
        <v>42312.63</v>
      </c>
      <c r="G783" s="34">
        <v>42312.63</v>
      </c>
      <c r="H783" s="34">
        <v>42312.63</v>
      </c>
      <c r="I783" s="34">
        <v>42312.63</v>
      </c>
      <c r="J783" s="34">
        <v>42312.63</v>
      </c>
      <c r="K783" s="34">
        <v>42312.63</v>
      </c>
      <c r="L783" s="34">
        <v>42312.63</v>
      </c>
      <c r="M783" s="34">
        <v>10729.83</v>
      </c>
      <c r="N783" s="34">
        <v>10729.83</v>
      </c>
      <c r="O783" s="34">
        <v>10729.83</v>
      </c>
      <c r="P783" s="34">
        <v>10729.83</v>
      </c>
      <c r="Q783" s="34">
        <v>10729.83</v>
      </c>
      <c r="R783" s="34">
        <v>10729.83</v>
      </c>
      <c r="S783" s="34">
        <f t="shared" si="29"/>
        <v>10729.83</v>
      </c>
    </row>
    <row r="784" spans="2:19">
      <c r="B784" s="5">
        <v>2001</v>
      </c>
      <c r="C784" s="34">
        <v>16467.66</v>
      </c>
      <c r="D784" s="34">
        <v>16467.66</v>
      </c>
      <c r="E784" s="34">
        <v>16467.66</v>
      </c>
      <c r="F784" s="34">
        <v>16467.66</v>
      </c>
      <c r="G784" s="34">
        <v>16467.66</v>
      </c>
      <c r="H784" s="34">
        <v>16467.66</v>
      </c>
      <c r="I784" s="34">
        <v>16467.66</v>
      </c>
      <c r="J784" s="34">
        <v>16467.66</v>
      </c>
      <c r="K784" s="34">
        <v>16467.66</v>
      </c>
      <c r="L784" s="34">
        <v>16467.66</v>
      </c>
      <c r="M784" s="34">
        <v>8835.01</v>
      </c>
      <c r="N784" s="34">
        <v>8835.01</v>
      </c>
      <c r="O784" s="34">
        <v>8835.01</v>
      </c>
      <c r="P784" s="34">
        <v>8835.01</v>
      </c>
      <c r="Q784" s="34">
        <v>8835.01</v>
      </c>
      <c r="R784" s="34">
        <v>8835.01</v>
      </c>
      <c r="S784" s="34">
        <f t="shared" si="29"/>
        <v>8835.01</v>
      </c>
    </row>
    <row r="785" spans="2:19">
      <c r="B785" s="5">
        <v>2000</v>
      </c>
      <c r="C785" s="34">
        <v>81642.77</v>
      </c>
      <c r="D785" s="34">
        <v>81642.77</v>
      </c>
      <c r="E785" s="34">
        <v>81642.77</v>
      </c>
      <c r="F785" s="34">
        <v>81642.77</v>
      </c>
      <c r="G785" s="34">
        <v>81642.77</v>
      </c>
      <c r="H785" s="34">
        <v>81642.77</v>
      </c>
      <c r="I785" s="34">
        <v>81642.77</v>
      </c>
      <c r="J785" s="34">
        <v>81642.77</v>
      </c>
      <c r="K785" s="34">
        <v>81642.77</v>
      </c>
      <c r="L785" s="34">
        <v>81642.77</v>
      </c>
      <c r="M785" s="34">
        <v>6031.07</v>
      </c>
      <c r="N785" s="34">
        <v>6031.07</v>
      </c>
      <c r="O785" s="34">
        <v>6031.07</v>
      </c>
      <c r="P785" s="34">
        <v>6031.07</v>
      </c>
      <c r="Q785" s="34">
        <v>6031.07</v>
      </c>
      <c r="R785" s="34">
        <v>6031.07</v>
      </c>
      <c r="S785" s="34">
        <f t="shared" si="29"/>
        <v>6031.07</v>
      </c>
    </row>
    <row r="786" spans="2:19">
      <c r="B786" s="5">
        <v>1999</v>
      </c>
      <c r="C786" s="34">
        <v>66344.83</v>
      </c>
      <c r="D786" s="34">
        <v>66344.83</v>
      </c>
      <c r="E786" s="34">
        <v>66344.83</v>
      </c>
      <c r="F786" s="34">
        <v>66344.83</v>
      </c>
      <c r="G786" s="34">
        <v>66344.83</v>
      </c>
      <c r="H786" s="34">
        <v>66344.83</v>
      </c>
      <c r="I786" s="34">
        <v>66344.83</v>
      </c>
      <c r="J786" s="34">
        <v>66344.83</v>
      </c>
      <c r="K786" s="34">
        <v>66344.83</v>
      </c>
      <c r="L786" s="34">
        <v>66344.83</v>
      </c>
      <c r="M786" s="34">
        <v>41516.65</v>
      </c>
      <c r="N786" s="34">
        <v>41516.65</v>
      </c>
      <c r="O786" s="34">
        <v>41516.65</v>
      </c>
      <c r="P786" s="34">
        <v>41516.65</v>
      </c>
      <c r="Q786" s="34">
        <v>41516.65</v>
      </c>
      <c r="R786" s="34">
        <v>41516.65</v>
      </c>
      <c r="S786" s="34">
        <f t="shared" si="29"/>
        <v>41516.65</v>
      </c>
    </row>
    <row r="787" spans="2:19">
      <c r="B787" s="5">
        <v>1998</v>
      </c>
      <c r="C787" s="34">
        <v>1146.8900000000001</v>
      </c>
      <c r="D787" s="34">
        <v>1146.8900000000001</v>
      </c>
      <c r="E787" s="34">
        <v>1146.8900000000001</v>
      </c>
      <c r="F787" s="34">
        <v>1146.8900000000001</v>
      </c>
      <c r="G787" s="34">
        <v>1146.8900000000001</v>
      </c>
      <c r="H787" s="34">
        <v>1146.8900000000001</v>
      </c>
      <c r="I787" s="34">
        <v>1146.8900000000001</v>
      </c>
      <c r="J787" s="34">
        <v>1146.8900000000001</v>
      </c>
      <c r="K787" s="34">
        <v>1146.8900000000001</v>
      </c>
      <c r="L787" s="34">
        <v>1146.8900000000001</v>
      </c>
      <c r="M787" s="34">
        <v>1146.8900000000001</v>
      </c>
      <c r="N787" s="34">
        <v>1146.8900000000001</v>
      </c>
      <c r="O787" s="34">
        <v>1146.8900000000001</v>
      </c>
      <c r="P787" s="34">
        <v>1146.8900000000001</v>
      </c>
      <c r="Q787" s="34">
        <v>1146.8900000000001</v>
      </c>
      <c r="R787" s="34">
        <v>1146.8900000000001</v>
      </c>
      <c r="S787" s="34">
        <f t="shared" si="29"/>
        <v>1146.8900000000001</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f t="shared" si="29"/>
        <v>0</v>
      </c>
    </row>
    <row r="789" spans="2:19">
      <c r="B789" s="5">
        <v>1996</v>
      </c>
      <c r="C789" s="34">
        <v>3119.14</v>
      </c>
      <c r="D789" s="34">
        <v>3119.14</v>
      </c>
      <c r="E789" s="34">
        <v>3119.14</v>
      </c>
      <c r="F789" s="34">
        <v>3119.14</v>
      </c>
      <c r="G789" s="34">
        <v>3119.14</v>
      </c>
      <c r="H789" s="34">
        <v>3119.14</v>
      </c>
      <c r="I789" s="34">
        <v>3119.14</v>
      </c>
      <c r="J789" s="34">
        <v>3119.14</v>
      </c>
      <c r="K789" s="34">
        <v>3119.14</v>
      </c>
      <c r="L789" s="34">
        <v>3119.14</v>
      </c>
      <c r="M789" s="34">
        <v>3119.14</v>
      </c>
      <c r="N789" s="34">
        <v>3119.14</v>
      </c>
      <c r="O789" s="34">
        <v>3119.14</v>
      </c>
      <c r="P789" s="34">
        <v>3119.14</v>
      </c>
      <c r="Q789" s="34">
        <v>3119.14</v>
      </c>
      <c r="R789" s="34">
        <v>3119.14</v>
      </c>
      <c r="S789" s="34">
        <f t="shared" si="29"/>
        <v>3119.14</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9"/>
        <v>0</v>
      </c>
    </row>
    <row r="791" spans="2:19">
      <c r="B791" s="5">
        <v>1994</v>
      </c>
      <c r="C791" s="34">
        <v>15923.38</v>
      </c>
      <c r="D791" s="34">
        <v>15923.38</v>
      </c>
      <c r="E791" s="34">
        <v>15923.38</v>
      </c>
      <c r="F791" s="34">
        <v>15923.38</v>
      </c>
      <c r="G791" s="34">
        <v>15923.38</v>
      </c>
      <c r="H791" s="34">
        <v>15923.38</v>
      </c>
      <c r="I791" s="34">
        <v>15923.38</v>
      </c>
      <c r="J791" s="34">
        <v>15923.38</v>
      </c>
      <c r="K791" s="34">
        <v>15923.38</v>
      </c>
      <c r="L791" s="34">
        <v>15923.38</v>
      </c>
      <c r="M791" s="34">
        <v>15923.38</v>
      </c>
      <c r="N791" s="34">
        <v>15923.38</v>
      </c>
      <c r="O791" s="34">
        <v>15923.38</v>
      </c>
      <c r="P791" s="34">
        <v>15923.38</v>
      </c>
      <c r="Q791" s="34">
        <v>15923.38</v>
      </c>
      <c r="R791" s="34">
        <v>15923.38</v>
      </c>
      <c r="S791" s="34">
        <f t="shared" si="29"/>
        <v>15923.38</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9"/>
        <v>0</v>
      </c>
    </row>
    <row r="793" spans="2:19">
      <c r="B793" s="5">
        <v>1992</v>
      </c>
      <c r="C793" s="34">
        <v>158965.18</v>
      </c>
      <c r="D793" s="34">
        <v>158965.18</v>
      </c>
      <c r="E793" s="34">
        <v>158965.18</v>
      </c>
      <c r="F793" s="34">
        <v>158965.18</v>
      </c>
      <c r="G793" s="34">
        <v>158965.18</v>
      </c>
      <c r="H793" s="34">
        <v>158965.18</v>
      </c>
      <c r="I793" s="34">
        <v>158965.18</v>
      </c>
      <c r="J793" s="34">
        <v>158965.18</v>
      </c>
      <c r="K793" s="34">
        <v>158965.18</v>
      </c>
      <c r="L793" s="34">
        <v>158965.18</v>
      </c>
      <c r="M793" s="34">
        <v>158965.18</v>
      </c>
      <c r="N793" s="34">
        <v>158965.18</v>
      </c>
      <c r="O793" s="34">
        <v>158965.18</v>
      </c>
      <c r="P793" s="34">
        <v>158965.18</v>
      </c>
      <c r="Q793" s="34">
        <v>158965.18</v>
      </c>
      <c r="R793" s="34">
        <v>158965.18</v>
      </c>
      <c r="S793" s="34">
        <f t="shared" si="29"/>
        <v>158965.18</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9"/>
        <v>0</v>
      </c>
    </row>
    <row r="795" spans="2:19">
      <c r="B795" s="5">
        <v>1990</v>
      </c>
      <c r="C795" s="34">
        <v>13535.94</v>
      </c>
      <c r="D795" s="34">
        <v>13535.94</v>
      </c>
      <c r="E795" s="34">
        <v>13535.94</v>
      </c>
      <c r="F795" s="34">
        <v>13535.94</v>
      </c>
      <c r="G795" s="34">
        <v>13535.94</v>
      </c>
      <c r="H795" s="34">
        <v>13535.94</v>
      </c>
      <c r="I795" s="34">
        <v>13535.94</v>
      </c>
      <c r="J795" s="34">
        <v>13535.94</v>
      </c>
      <c r="K795" s="34">
        <v>13535.94</v>
      </c>
      <c r="L795" s="34">
        <v>13535.94</v>
      </c>
      <c r="M795" s="34">
        <v>13535.94</v>
      </c>
      <c r="N795" s="34">
        <v>13535.94</v>
      </c>
      <c r="O795" s="34">
        <v>13535.94</v>
      </c>
      <c r="P795" s="34">
        <v>13535.94</v>
      </c>
      <c r="Q795" s="34">
        <v>13535.94</v>
      </c>
      <c r="R795" s="34">
        <v>13535.94</v>
      </c>
      <c r="S795" s="34">
        <f t="shared" si="29"/>
        <v>13535.94</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610369.04</v>
      </c>
      <c r="D856" s="7">
        <f>SUM(D778:D855)</f>
        <v>639373.25</v>
      </c>
      <c r="E856" s="7">
        <f>SUM(E777:E855)</f>
        <v>686164.31</v>
      </c>
      <c r="F856" s="7">
        <f>SUM(F776:F855)</f>
        <v>715627.2</v>
      </c>
      <c r="G856" s="7">
        <f>SUM(G775:G855)</f>
        <v>789152.00999999978</v>
      </c>
      <c r="H856" s="7">
        <f>SUM(H769:H855)</f>
        <v>897618.47</v>
      </c>
      <c r="I856" s="7">
        <f>SUM(I769:I855)</f>
        <v>1053540.03</v>
      </c>
      <c r="J856" s="7">
        <f t="shared" ref="J856" si="31">SUM(J769:J855)</f>
        <v>1160330.43</v>
      </c>
      <c r="K856" s="7">
        <f>SUM(K769:K855)</f>
        <v>1254211.0199999996</v>
      </c>
      <c r="L856" s="7">
        <f t="shared" ref="L856" si="32">SUM(L769:L855)</f>
        <v>1326516.5499999996</v>
      </c>
      <c r="M856" s="7">
        <f>SUM(M769:M855)</f>
        <v>1045095.0599999998</v>
      </c>
      <c r="N856" s="10">
        <f>SUM(N764:N855)</f>
        <v>1153144.4324211697</v>
      </c>
      <c r="O856" s="10">
        <f>SUM(O764:O855)</f>
        <v>1238113.1634012696</v>
      </c>
      <c r="P856" s="10">
        <f>SUM(P764:P855)</f>
        <v>1355300.3857161105</v>
      </c>
      <c r="Q856" s="10">
        <f>SUM(Q764:Q855)</f>
        <v>1467351.9957518657</v>
      </c>
      <c r="R856" s="10">
        <f>SUM(R763:R855)</f>
        <v>1829161.4917210939</v>
      </c>
      <c r="S856" s="10">
        <f>SUM(S763:S855)</f>
        <v>1912644.3160527726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178127.30021383765</v>
      </c>
    </row>
    <row r="859" spans="1:19">
      <c r="A859" s="35"/>
      <c r="B859" s="5">
        <v>2021</v>
      </c>
      <c r="C859" s="33"/>
      <c r="D859" s="33"/>
      <c r="E859" s="33"/>
      <c r="F859" s="33"/>
      <c r="G859" s="33"/>
      <c r="H859" s="33"/>
      <c r="I859" s="33"/>
      <c r="J859" s="33"/>
      <c r="K859" s="33"/>
      <c r="L859" s="33"/>
      <c r="M859" s="33"/>
      <c r="N859" s="33"/>
      <c r="O859" s="33"/>
      <c r="P859" s="33"/>
      <c r="Q859" s="33"/>
      <c r="R859" s="34">
        <v>102885.17215912865</v>
      </c>
      <c r="S859" s="34">
        <f>+R859</f>
        <v>102885.17215912865</v>
      </c>
    </row>
    <row r="860" spans="1:19">
      <c r="B860" s="5">
        <v>2020</v>
      </c>
      <c r="C860" s="33"/>
      <c r="D860" s="33"/>
      <c r="E860" s="33"/>
      <c r="F860" s="33"/>
      <c r="G860" s="33"/>
      <c r="H860" s="33"/>
      <c r="I860" s="33"/>
      <c r="J860" s="33"/>
      <c r="K860" s="33"/>
      <c r="L860" s="33"/>
      <c r="M860" s="33"/>
      <c r="N860" s="33"/>
      <c r="O860" s="33"/>
      <c r="P860" s="33"/>
      <c r="Q860" s="34">
        <v>242044.82844828538</v>
      </c>
      <c r="R860" s="34">
        <v>242044.82844828538</v>
      </c>
      <c r="S860" s="34">
        <f t="shared" ref="S860:S923" si="33">+R860</f>
        <v>242044.82844828538</v>
      </c>
    </row>
    <row r="861" spans="1:19">
      <c r="A861" s="37"/>
      <c r="B861" s="5">
        <v>2019</v>
      </c>
      <c r="C861" s="33"/>
      <c r="D861" s="33"/>
      <c r="E861" s="33"/>
      <c r="F861" s="33"/>
      <c r="G861" s="33"/>
      <c r="H861" s="33"/>
      <c r="I861" s="33"/>
      <c r="J861" s="33"/>
      <c r="K861" s="33"/>
      <c r="L861" s="33"/>
      <c r="M861" s="33"/>
      <c r="N861" s="33"/>
      <c r="O861" s="33"/>
      <c r="P861" s="34">
        <v>63681.144009694472</v>
      </c>
      <c r="Q861" s="34">
        <v>63681.144009694472</v>
      </c>
      <c r="R861" s="34">
        <v>63681.144009694472</v>
      </c>
      <c r="S861" s="34">
        <f t="shared" si="33"/>
        <v>63681.144009694472</v>
      </c>
    </row>
    <row r="862" spans="1:19">
      <c r="A862" s="37"/>
      <c r="B862" s="5">
        <v>2018</v>
      </c>
      <c r="C862" s="33"/>
      <c r="D862" s="33"/>
      <c r="E862" s="33"/>
      <c r="F862" s="33"/>
      <c r="G862" s="33"/>
      <c r="H862" s="33"/>
      <c r="I862" s="33"/>
      <c r="J862" s="33"/>
      <c r="K862" s="33"/>
      <c r="L862" s="33"/>
      <c r="M862" s="33"/>
      <c r="N862" s="33"/>
      <c r="O862" s="34">
        <v>163932.245285307</v>
      </c>
      <c r="P862" s="34">
        <v>163932.245285307</v>
      </c>
      <c r="Q862" s="34">
        <v>163932.245285307</v>
      </c>
      <c r="R862" s="34">
        <v>163932.245285307</v>
      </c>
      <c r="S862" s="34">
        <f t="shared" si="33"/>
        <v>163932.245285307</v>
      </c>
    </row>
    <row r="863" spans="1:19">
      <c r="A863" s="37"/>
      <c r="B863" s="5">
        <v>2017</v>
      </c>
      <c r="C863" s="33"/>
      <c r="D863" s="33"/>
      <c r="E863" s="33"/>
      <c r="F863" s="33"/>
      <c r="G863" s="33"/>
      <c r="H863" s="33"/>
      <c r="I863" s="33"/>
      <c r="J863" s="33"/>
      <c r="K863" s="33"/>
      <c r="L863" s="33"/>
      <c r="M863" s="33"/>
      <c r="N863" s="34">
        <v>172028.13468098501</v>
      </c>
      <c r="O863" s="34">
        <v>172028.13468098501</v>
      </c>
      <c r="P863" s="34">
        <v>172028.13468098501</v>
      </c>
      <c r="Q863" s="34">
        <v>172028.13468098501</v>
      </c>
      <c r="R863" s="34">
        <v>172028.13468098501</v>
      </c>
      <c r="S863" s="34">
        <f t="shared" si="33"/>
        <v>172028.13468098501</v>
      </c>
    </row>
    <row r="864" spans="1:19">
      <c r="B864" s="5">
        <v>2016</v>
      </c>
      <c r="C864" s="33"/>
      <c r="D864" s="33"/>
      <c r="E864" s="33"/>
      <c r="F864" s="33"/>
      <c r="G864" s="33"/>
      <c r="H864" s="33"/>
      <c r="I864" s="33"/>
      <c r="J864" s="33"/>
      <c r="K864" s="33"/>
      <c r="L864" s="33"/>
      <c r="M864" s="34">
        <v>132102.18</v>
      </c>
      <c r="N864" s="34">
        <v>132102.18</v>
      </c>
      <c r="O864" s="34">
        <v>132102</v>
      </c>
      <c r="P864" s="34">
        <v>132102</v>
      </c>
      <c r="Q864" s="34">
        <v>132102</v>
      </c>
      <c r="R864" s="34">
        <v>132102</v>
      </c>
      <c r="S864" s="34">
        <f t="shared" si="33"/>
        <v>132102</v>
      </c>
    </row>
    <row r="865" spans="2:19">
      <c r="B865" s="5">
        <v>2015</v>
      </c>
      <c r="C865" s="33"/>
      <c r="D865" s="33"/>
      <c r="E865" s="33"/>
      <c r="F865" s="33"/>
      <c r="G865" s="33"/>
      <c r="H865" s="33"/>
      <c r="I865" s="33"/>
      <c r="J865" s="33"/>
      <c r="K865" s="33"/>
      <c r="L865" s="34">
        <v>33573.31</v>
      </c>
      <c r="M865" s="34">
        <v>33573.31</v>
      </c>
      <c r="N865" s="34">
        <v>33573.31</v>
      </c>
      <c r="O865" s="34">
        <v>33573</v>
      </c>
      <c r="P865" s="34">
        <v>33573</v>
      </c>
      <c r="Q865" s="34">
        <v>33573</v>
      </c>
      <c r="R865" s="34">
        <v>33573</v>
      </c>
      <c r="S865" s="34">
        <f t="shared" si="33"/>
        <v>33573</v>
      </c>
    </row>
    <row r="866" spans="2:19">
      <c r="B866" s="5">
        <v>2014</v>
      </c>
      <c r="C866" s="33"/>
      <c r="D866" s="33"/>
      <c r="E866" s="33"/>
      <c r="F866" s="33"/>
      <c r="G866" s="33"/>
      <c r="H866" s="33"/>
      <c r="I866" s="33"/>
      <c r="J866" s="33"/>
      <c r="K866" s="34">
        <v>109887.11</v>
      </c>
      <c r="L866" s="34">
        <v>109887.11</v>
      </c>
      <c r="M866" s="34">
        <v>109887.11</v>
      </c>
      <c r="N866" s="34">
        <v>109887.11</v>
      </c>
      <c r="O866" s="34">
        <v>109887</v>
      </c>
      <c r="P866" s="34">
        <v>109887</v>
      </c>
      <c r="Q866" s="34">
        <v>109887</v>
      </c>
      <c r="R866" s="34">
        <v>109887</v>
      </c>
      <c r="S866" s="34">
        <f t="shared" si="33"/>
        <v>109887</v>
      </c>
    </row>
    <row r="867" spans="2:19">
      <c r="B867" s="5">
        <v>2013</v>
      </c>
      <c r="C867" s="33"/>
      <c r="D867" s="33"/>
      <c r="E867" s="33"/>
      <c r="F867" s="33"/>
      <c r="G867" s="33"/>
      <c r="H867" s="33"/>
      <c r="I867" s="33"/>
      <c r="J867" s="34">
        <v>89823.4</v>
      </c>
      <c r="K867" s="34">
        <v>89823.4</v>
      </c>
      <c r="L867" s="34">
        <v>89823.4</v>
      </c>
      <c r="M867" s="34">
        <v>89823.4</v>
      </c>
      <c r="N867" s="34">
        <v>89823.4</v>
      </c>
      <c r="O867" s="34">
        <v>89823</v>
      </c>
      <c r="P867" s="34">
        <v>89823</v>
      </c>
      <c r="Q867" s="34">
        <v>89823</v>
      </c>
      <c r="R867" s="34">
        <v>89823</v>
      </c>
      <c r="S867" s="34">
        <f t="shared" si="33"/>
        <v>89823</v>
      </c>
    </row>
    <row r="868" spans="2:19">
      <c r="B868" s="5">
        <v>2012</v>
      </c>
      <c r="C868" s="33"/>
      <c r="D868" s="33"/>
      <c r="E868" s="33"/>
      <c r="F868" s="33"/>
      <c r="G868" s="33"/>
      <c r="H868" s="33"/>
      <c r="I868" s="34">
        <v>214013.4</v>
      </c>
      <c r="J868" s="34">
        <v>214013.4</v>
      </c>
      <c r="K868" s="34">
        <v>214013.4</v>
      </c>
      <c r="L868" s="34">
        <v>214013.4</v>
      </c>
      <c r="M868" s="34">
        <v>214013.4</v>
      </c>
      <c r="N868" s="34">
        <v>214013.4</v>
      </c>
      <c r="O868" s="34">
        <v>214013</v>
      </c>
      <c r="P868" s="34">
        <v>214013</v>
      </c>
      <c r="Q868" s="34">
        <v>214013</v>
      </c>
      <c r="R868" s="34">
        <v>214013</v>
      </c>
      <c r="S868" s="34">
        <f t="shared" si="33"/>
        <v>214013</v>
      </c>
    </row>
    <row r="869" spans="2:19">
      <c r="B869" s="5">
        <v>2011</v>
      </c>
      <c r="C869" s="33"/>
      <c r="D869" s="33"/>
      <c r="E869" s="33"/>
      <c r="F869" s="33"/>
      <c r="G869" s="33"/>
      <c r="H869" s="34">
        <v>29013.61</v>
      </c>
      <c r="I869" s="34">
        <v>29013.61</v>
      </c>
      <c r="J869" s="34">
        <v>29013.61</v>
      </c>
      <c r="K869" s="34">
        <v>29013.61</v>
      </c>
      <c r="L869" s="34">
        <v>29013.61</v>
      </c>
      <c r="M869" s="34">
        <v>28726.12</v>
      </c>
      <c r="N869" s="34">
        <v>28726.12</v>
      </c>
      <c r="O869" s="34">
        <v>28726</v>
      </c>
      <c r="P869" s="34">
        <v>28726</v>
      </c>
      <c r="Q869" s="34">
        <v>28726</v>
      </c>
      <c r="R869" s="34">
        <v>28726</v>
      </c>
      <c r="S869" s="34">
        <f t="shared" si="33"/>
        <v>28726</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f t="shared" si="33"/>
        <v>0</v>
      </c>
    </row>
    <row r="871" spans="2:19">
      <c r="B871" s="5">
        <v>2009</v>
      </c>
      <c r="C871" s="33"/>
      <c r="D871" s="33"/>
      <c r="E871" s="33"/>
      <c r="F871" s="34">
        <v>189.36</v>
      </c>
      <c r="G871" s="34">
        <v>189.36</v>
      </c>
      <c r="H871" s="34">
        <v>189.36</v>
      </c>
      <c r="I871" s="34">
        <v>189.36</v>
      </c>
      <c r="J871" s="34">
        <v>189.36</v>
      </c>
      <c r="K871" s="34">
        <v>189.36</v>
      </c>
      <c r="L871" s="34">
        <v>189.36</v>
      </c>
      <c r="M871" s="34">
        <v>200.18</v>
      </c>
      <c r="N871" s="34">
        <v>200.18</v>
      </c>
      <c r="O871" s="34">
        <v>200</v>
      </c>
      <c r="P871" s="34">
        <v>200</v>
      </c>
      <c r="Q871" s="34">
        <v>200</v>
      </c>
      <c r="R871" s="34">
        <v>200</v>
      </c>
      <c r="S871" s="34">
        <f t="shared" si="33"/>
        <v>200</v>
      </c>
    </row>
    <row r="872" spans="2:19">
      <c r="B872" s="5">
        <v>2008</v>
      </c>
      <c r="C872" s="33"/>
      <c r="D872" s="33"/>
      <c r="E872" s="34">
        <v>4680.68</v>
      </c>
      <c r="F872" s="34">
        <v>4680.68</v>
      </c>
      <c r="G872" s="34">
        <v>4680.68</v>
      </c>
      <c r="H872" s="34">
        <v>4680.68</v>
      </c>
      <c r="I872" s="34">
        <v>4680.68</v>
      </c>
      <c r="J872" s="34">
        <v>4680.68</v>
      </c>
      <c r="K872" s="34">
        <v>4680.68</v>
      </c>
      <c r="L872" s="34">
        <v>4680.68</v>
      </c>
      <c r="M872" s="34">
        <v>4626.17</v>
      </c>
      <c r="N872" s="34">
        <v>4626.17</v>
      </c>
      <c r="O872" s="34">
        <v>4626</v>
      </c>
      <c r="P872" s="34">
        <v>4626</v>
      </c>
      <c r="Q872" s="34">
        <v>4626</v>
      </c>
      <c r="R872" s="34">
        <v>4626</v>
      </c>
      <c r="S872" s="34">
        <f t="shared" si="33"/>
        <v>4626</v>
      </c>
    </row>
    <row r="873" spans="2:19">
      <c r="B873" s="5">
        <v>2007</v>
      </c>
      <c r="C873" s="33"/>
      <c r="D873" s="34">
        <v>12457.87</v>
      </c>
      <c r="E873" s="34">
        <v>12457.87</v>
      </c>
      <c r="F873" s="34">
        <v>12457.87</v>
      </c>
      <c r="G873" s="34">
        <v>12457.87</v>
      </c>
      <c r="H873" s="34">
        <v>12457.87</v>
      </c>
      <c r="I873" s="34">
        <v>12457.87</v>
      </c>
      <c r="J873" s="34">
        <v>12457.87</v>
      </c>
      <c r="K873" s="34">
        <v>12457.87</v>
      </c>
      <c r="L873" s="34">
        <v>12457.87</v>
      </c>
      <c r="M873" s="34">
        <v>12440.32</v>
      </c>
      <c r="N873" s="34">
        <v>12440.32</v>
      </c>
      <c r="O873" s="34">
        <v>12440</v>
      </c>
      <c r="P873" s="34">
        <v>12440</v>
      </c>
      <c r="Q873" s="34">
        <v>12440</v>
      </c>
      <c r="R873" s="34">
        <v>12440</v>
      </c>
      <c r="S873" s="34">
        <f t="shared" si="33"/>
        <v>12440</v>
      </c>
    </row>
    <row r="874" spans="2:19">
      <c r="B874" s="5">
        <v>2006</v>
      </c>
      <c r="C874" s="34">
        <v>52380</v>
      </c>
      <c r="D874" s="34">
        <v>52380</v>
      </c>
      <c r="E874" s="34">
        <v>52380</v>
      </c>
      <c r="F874" s="34">
        <v>52380</v>
      </c>
      <c r="G874" s="34">
        <v>52380</v>
      </c>
      <c r="H874" s="34">
        <v>52380</v>
      </c>
      <c r="I874" s="34">
        <v>52380</v>
      </c>
      <c r="J874" s="34">
        <v>52380</v>
      </c>
      <c r="K874" s="34">
        <v>52380</v>
      </c>
      <c r="L874" s="34">
        <v>52380</v>
      </c>
      <c r="M874" s="34">
        <v>52380</v>
      </c>
      <c r="N874" s="34">
        <v>52380</v>
      </c>
      <c r="O874" s="34">
        <v>52380</v>
      </c>
      <c r="P874" s="34">
        <v>52380</v>
      </c>
      <c r="Q874" s="34">
        <v>52380</v>
      </c>
      <c r="R874" s="34">
        <v>52380</v>
      </c>
      <c r="S874" s="34">
        <f t="shared" si="33"/>
        <v>52380</v>
      </c>
    </row>
    <row r="875" spans="2:19">
      <c r="B875" s="5">
        <v>2005</v>
      </c>
      <c r="C875" s="34">
        <v>15548.74</v>
      </c>
      <c r="D875" s="34">
        <v>15548.74</v>
      </c>
      <c r="E875" s="34">
        <v>15548.74</v>
      </c>
      <c r="F875" s="34">
        <v>15548.74</v>
      </c>
      <c r="G875" s="34">
        <v>15548.74</v>
      </c>
      <c r="H875" s="34">
        <v>15548.74</v>
      </c>
      <c r="I875" s="34">
        <v>15548.74</v>
      </c>
      <c r="J875" s="34">
        <v>15548.74</v>
      </c>
      <c r="K875" s="34">
        <v>15548.74</v>
      </c>
      <c r="L875" s="34">
        <v>15548.74</v>
      </c>
      <c r="M875" s="34">
        <v>10920.05</v>
      </c>
      <c r="N875" s="34">
        <v>10920.05</v>
      </c>
      <c r="O875" s="34">
        <v>10920.05</v>
      </c>
      <c r="P875" s="34">
        <v>10920.05</v>
      </c>
      <c r="Q875" s="34">
        <v>10920.05</v>
      </c>
      <c r="R875" s="34">
        <v>10920.05</v>
      </c>
      <c r="S875" s="34">
        <f t="shared" si="33"/>
        <v>10920.05</v>
      </c>
    </row>
    <row r="876" spans="2:19">
      <c r="B876" s="5">
        <v>2004</v>
      </c>
      <c r="C876" s="34">
        <v>102567.35</v>
      </c>
      <c r="D876" s="34">
        <v>102567.35</v>
      </c>
      <c r="E876" s="34">
        <v>102567.35</v>
      </c>
      <c r="F876" s="34">
        <v>102567.35</v>
      </c>
      <c r="G876" s="34">
        <v>102567.35</v>
      </c>
      <c r="H876" s="34">
        <v>102567.35</v>
      </c>
      <c r="I876" s="34">
        <v>102567.35</v>
      </c>
      <c r="J876" s="34">
        <v>102567.35</v>
      </c>
      <c r="K876" s="34">
        <v>102567.35</v>
      </c>
      <c r="L876" s="34">
        <v>102567.35</v>
      </c>
      <c r="M876" s="34">
        <v>90199.039999999994</v>
      </c>
      <c r="N876" s="34">
        <v>90199.039999999994</v>
      </c>
      <c r="O876" s="34">
        <v>90199.039999999994</v>
      </c>
      <c r="P876" s="34">
        <v>90199.039999999994</v>
      </c>
      <c r="Q876" s="34">
        <v>90199.039999999994</v>
      </c>
      <c r="R876" s="34">
        <v>90199.039999999994</v>
      </c>
      <c r="S876" s="34">
        <f t="shared" si="33"/>
        <v>90199.039999999994</v>
      </c>
    </row>
    <row r="877" spans="2:19">
      <c r="B877" s="5">
        <v>2003</v>
      </c>
      <c r="C877" s="34">
        <v>60150.66</v>
      </c>
      <c r="D877" s="34">
        <v>60150.66</v>
      </c>
      <c r="E877" s="34">
        <v>60150.66</v>
      </c>
      <c r="F877" s="34">
        <v>60150.66</v>
      </c>
      <c r="G877" s="34">
        <v>60150.66</v>
      </c>
      <c r="H877" s="34">
        <v>60150.66</v>
      </c>
      <c r="I877" s="34">
        <v>60150.66</v>
      </c>
      <c r="J877" s="34">
        <v>60150.66</v>
      </c>
      <c r="K877" s="34">
        <v>60150.66</v>
      </c>
      <c r="L877" s="34">
        <v>60150.66</v>
      </c>
      <c r="M877" s="34">
        <v>45343.360000000001</v>
      </c>
      <c r="N877" s="34">
        <v>45343.360000000001</v>
      </c>
      <c r="O877" s="34">
        <v>45343.360000000001</v>
      </c>
      <c r="P877" s="34">
        <v>45343.360000000001</v>
      </c>
      <c r="Q877" s="34">
        <v>45343.360000000001</v>
      </c>
      <c r="R877" s="34">
        <v>45343.360000000001</v>
      </c>
      <c r="S877" s="34">
        <f t="shared" si="33"/>
        <v>45343.360000000001</v>
      </c>
    </row>
    <row r="878" spans="2:19">
      <c r="B878" s="5">
        <v>2002</v>
      </c>
      <c r="C878" s="34">
        <v>65192.28</v>
      </c>
      <c r="D878" s="34">
        <v>65192.28</v>
      </c>
      <c r="E878" s="34">
        <v>65192.28</v>
      </c>
      <c r="F878" s="34">
        <v>65192.28</v>
      </c>
      <c r="G878" s="34">
        <v>65192.28</v>
      </c>
      <c r="H878" s="34">
        <v>65192.28</v>
      </c>
      <c r="I878" s="34">
        <v>65192.28</v>
      </c>
      <c r="J878" s="34">
        <v>65192.28</v>
      </c>
      <c r="K878" s="34">
        <v>65192.28</v>
      </c>
      <c r="L878" s="34">
        <v>65192.28</v>
      </c>
      <c r="M878" s="34">
        <v>44757.83</v>
      </c>
      <c r="N878" s="34">
        <v>44757.83</v>
      </c>
      <c r="O878" s="34">
        <v>44757.83</v>
      </c>
      <c r="P878" s="34">
        <v>44757.83</v>
      </c>
      <c r="Q878" s="34">
        <v>44757.83</v>
      </c>
      <c r="R878" s="34">
        <v>44757.83</v>
      </c>
      <c r="S878" s="34">
        <f t="shared" si="33"/>
        <v>44757.83</v>
      </c>
    </row>
    <row r="879" spans="2:19">
      <c r="B879" s="5">
        <v>2001</v>
      </c>
      <c r="C879" s="34">
        <v>81504.75</v>
      </c>
      <c r="D879" s="34">
        <v>81504.75</v>
      </c>
      <c r="E879" s="34">
        <v>81504.75</v>
      </c>
      <c r="F879" s="34">
        <v>81504.75</v>
      </c>
      <c r="G879" s="34">
        <v>81504.75</v>
      </c>
      <c r="H879" s="34">
        <v>81504.75</v>
      </c>
      <c r="I879" s="34">
        <v>81504.75</v>
      </c>
      <c r="J879" s="34">
        <v>81504.75</v>
      </c>
      <c r="K879" s="34">
        <v>81504.75</v>
      </c>
      <c r="L879" s="34">
        <v>81504.75</v>
      </c>
      <c r="M879" s="34">
        <v>81504.75</v>
      </c>
      <c r="N879" s="34">
        <v>81504.75</v>
      </c>
      <c r="O879" s="34">
        <v>81504.75</v>
      </c>
      <c r="P879" s="34">
        <v>81504.75</v>
      </c>
      <c r="Q879" s="34">
        <v>81504.75</v>
      </c>
      <c r="R879" s="34">
        <v>81504.75</v>
      </c>
      <c r="S879" s="34">
        <f t="shared" si="33"/>
        <v>81504.75</v>
      </c>
    </row>
    <row r="880" spans="2:19">
      <c r="B880" s="5">
        <v>2000</v>
      </c>
      <c r="C880" s="34">
        <v>177619.66</v>
      </c>
      <c r="D880" s="34">
        <v>177619.66</v>
      </c>
      <c r="E880" s="34">
        <v>177619.66</v>
      </c>
      <c r="F880" s="34">
        <v>177619.66</v>
      </c>
      <c r="G880" s="34">
        <v>177619.66</v>
      </c>
      <c r="H880" s="34">
        <v>177619.66</v>
      </c>
      <c r="I880" s="34">
        <v>177619.66</v>
      </c>
      <c r="J880" s="34">
        <v>177619.66</v>
      </c>
      <c r="K880" s="34">
        <v>177619.66</v>
      </c>
      <c r="L880" s="34">
        <v>177619.66</v>
      </c>
      <c r="M880" s="34">
        <v>177619.66</v>
      </c>
      <c r="N880" s="34">
        <v>177619.66</v>
      </c>
      <c r="O880" s="34">
        <v>177619.66</v>
      </c>
      <c r="P880" s="34">
        <v>177619.66</v>
      </c>
      <c r="Q880" s="34">
        <v>177619.66</v>
      </c>
      <c r="R880" s="34">
        <v>177619.66</v>
      </c>
      <c r="S880" s="34">
        <f t="shared" si="33"/>
        <v>177619.66</v>
      </c>
    </row>
    <row r="881" spans="2:19">
      <c r="B881" s="5">
        <v>1999</v>
      </c>
      <c r="C881" s="34">
        <v>106424.24</v>
      </c>
      <c r="D881" s="34">
        <v>106424.24</v>
      </c>
      <c r="E881" s="34">
        <v>106424.24</v>
      </c>
      <c r="F881" s="34">
        <v>106424.24</v>
      </c>
      <c r="G881" s="34">
        <v>106424.24</v>
      </c>
      <c r="H881" s="34">
        <v>106424.24</v>
      </c>
      <c r="I881" s="34">
        <v>106424.24</v>
      </c>
      <c r="J881" s="34">
        <v>106424.24</v>
      </c>
      <c r="K881" s="34">
        <v>106424.24</v>
      </c>
      <c r="L881" s="34">
        <v>106424.24</v>
      </c>
      <c r="M881" s="34">
        <v>106424.24</v>
      </c>
      <c r="N881" s="34">
        <v>106424.24</v>
      </c>
      <c r="O881" s="34">
        <v>106424.24</v>
      </c>
      <c r="P881" s="34">
        <v>106424.24</v>
      </c>
      <c r="Q881" s="34">
        <v>106424.24</v>
      </c>
      <c r="R881" s="34">
        <v>106424.24</v>
      </c>
      <c r="S881" s="34">
        <f t="shared" si="33"/>
        <v>106424.24</v>
      </c>
    </row>
    <row r="882" spans="2:19">
      <c r="B882" s="5">
        <v>1998</v>
      </c>
      <c r="C882" s="34">
        <v>439808.63</v>
      </c>
      <c r="D882" s="34">
        <v>439808.63</v>
      </c>
      <c r="E882" s="34">
        <v>439808.63</v>
      </c>
      <c r="F882" s="34">
        <v>439808.63</v>
      </c>
      <c r="G882" s="34">
        <v>439808.63</v>
      </c>
      <c r="H882" s="34">
        <v>439808.63</v>
      </c>
      <c r="I882" s="34">
        <v>439808.63</v>
      </c>
      <c r="J882" s="34">
        <v>439808.63</v>
      </c>
      <c r="K882" s="34">
        <v>439808.63</v>
      </c>
      <c r="L882" s="34">
        <v>439808.63</v>
      </c>
      <c r="M882" s="34">
        <v>439808.63</v>
      </c>
      <c r="N882" s="34">
        <v>439808.63</v>
      </c>
      <c r="O882" s="34">
        <v>439808.63</v>
      </c>
      <c r="P882" s="34">
        <v>439808.63</v>
      </c>
      <c r="Q882" s="34">
        <v>439808.63</v>
      </c>
      <c r="R882" s="34">
        <v>439808.63</v>
      </c>
      <c r="S882" s="34">
        <f t="shared" si="33"/>
        <v>439808.63</v>
      </c>
    </row>
    <row r="883" spans="2:19">
      <c r="B883" s="5">
        <v>1997</v>
      </c>
      <c r="C883" s="34">
        <v>979.13</v>
      </c>
      <c r="D883" s="34">
        <v>979.13</v>
      </c>
      <c r="E883" s="34">
        <v>979.13</v>
      </c>
      <c r="F883" s="34">
        <v>979.13</v>
      </c>
      <c r="G883" s="34">
        <v>979.13</v>
      </c>
      <c r="H883" s="34">
        <v>979.13</v>
      </c>
      <c r="I883" s="34">
        <v>979.13</v>
      </c>
      <c r="J883" s="34">
        <v>979.13</v>
      </c>
      <c r="K883" s="34">
        <v>979.13</v>
      </c>
      <c r="L883" s="34">
        <v>979.13</v>
      </c>
      <c r="M883" s="34">
        <v>979.13</v>
      </c>
      <c r="N883" s="34">
        <v>979.13</v>
      </c>
      <c r="O883" s="34">
        <v>979.13</v>
      </c>
      <c r="P883" s="34">
        <v>979.13</v>
      </c>
      <c r="Q883" s="34">
        <v>979.13</v>
      </c>
      <c r="R883" s="34">
        <v>979.13</v>
      </c>
      <c r="S883" s="34">
        <f t="shared" si="33"/>
        <v>979.13</v>
      </c>
    </row>
    <row r="884" spans="2:19">
      <c r="B884" s="5">
        <v>1996</v>
      </c>
      <c r="C884" s="34">
        <v>3754.7</v>
      </c>
      <c r="D884" s="34">
        <v>3754.7</v>
      </c>
      <c r="E884" s="34">
        <v>3754.7</v>
      </c>
      <c r="F884" s="34">
        <v>3754.7</v>
      </c>
      <c r="G884" s="34">
        <v>3754.7</v>
      </c>
      <c r="H884" s="34">
        <v>3754.7</v>
      </c>
      <c r="I884" s="34">
        <v>3754.7</v>
      </c>
      <c r="J884" s="34">
        <v>3754.7</v>
      </c>
      <c r="K884" s="34">
        <v>3754.7</v>
      </c>
      <c r="L884" s="34">
        <v>3754.7</v>
      </c>
      <c r="M884" s="34">
        <v>3754.7</v>
      </c>
      <c r="N884" s="34">
        <v>3754.7</v>
      </c>
      <c r="O884" s="34">
        <v>3754.7</v>
      </c>
      <c r="P884" s="34">
        <v>3754.7</v>
      </c>
      <c r="Q884" s="34">
        <v>3754.7</v>
      </c>
      <c r="R884" s="34">
        <v>3754.7</v>
      </c>
      <c r="S884" s="34">
        <f t="shared" si="33"/>
        <v>3754.7</v>
      </c>
    </row>
    <row r="885" spans="2:19">
      <c r="B885" s="5">
        <v>1995</v>
      </c>
      <c r="C885" s="34">
        <v>446.36</v>
      </c>
      <c r="D885" s="34">
        <v>446.36</v>
      </c>
      <c r="E885" s="34">
        <v>446.36</v>
      </c>
      <c r="F885" s="34">
        <v>446.36</v>
      </c>
      <c r="G885" s="34">
        <v>446.36</v>
      </c>
      <c r="H885" s="34">
        <v>446.36</v>
      </c>
      <c r="I885" s="34">
        <v>446.36</v>
      </c>
      <c r="J885" s="34">
        <v>446.36</v>
      </c>
      <c r="K885" s="34">
        <v>446.36</v>
      </c>
      <c r="L885" s="34">
        <v>446.36</v>
      </c>
      <c r="M885" s="34">
        <v>446.36</v>
      </c>
      <c r="N885" s="34">
        <v>446.36</v>
      </c>
      <c r="O885" s="34">
        <v>446.36</v>
      </c>
      <c r="P885" s="34">
        <v>446.36</v>
      </c>
      <c r="Q885" s="34">
        <v>446.36</v>
      </c>
      <c r="R885" s="34">
        <v>446.36</v>
      </c>
      <c r="S885" s="34">
        <f t="shared" si="33"/>
        <v>446.36</v>
      </c>
    </row>
    <row r="886" spans="2:19">
      <c r="B886" s="5">
        <v>1994</v>
      </c>
      <c r="C886" s="34">
        <v>5090.2299999999996</v>
      </c>
      <c r="D886" s="34">
        <v>5090.2299999999996</v>
      </c>
      <c r="E886" s="34">
        <v>5090.2299999999996</v>
      </c>
      <c r="F886" s="34">
        <v>5090.2299999999996</v>
      </c>
      <c r="G886" s="34">
        <v>5090.2299999999996</v>
      </c>
      <c r="H886" s="34">
        <v>5090.2299999999996</v>
      </c>
      <c r="I886" s="34">
        <v>5090.2299999999996</v>
      </c>
      <c r="J886" s="34">
        <v>5090.2299999999996</v>
      </c>
      <c r="K886" s="34">
        <v>5090.2299999999996</v>
      </c>
      <c r="L886" s="34">
        <v>5090.2299999999996</v>
      </c>
      <c r="M886" s="34">
        <v>5090.2299999999996</v>
      </c>
      <c r="N886" s="34">
        <v>5090.2299999999996</v>
      </c>
      <c r="O886" s="34">
        <v>5090.2299999999996</v>
      </c>
      <c r="P886" s="34">
        <v>5090.2299999999996</v>
      </c>
      <c r="Q886" s="34">
        <v>5090.2299999999996</v>
      </c>
      <c r="R886" s="34">
        <v>5090.2299999999996</v>
      </c>
      <c r="S886" s="34">
        <f t="shared" si="33"/>
        <v>5090.2299999999996</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f t="shared" si="33"/>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33"/>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3"/>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f t="shared" si="33"/>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1111466.73</v>
      </c>
      <c r="D951" s="7">
        <f>SUM(D873:D950)</f>
        <v>1123924.6000000001</v>
      </c>
      <c r="E951" s="7">
        <f>SUM(E872:E950)</f>
        <v>1128605.2799999998</v>
      </c>
      <c r="F951" s="7">
        <f>SUM(F871:F950)</f>
        <v>1128794.6399999999</v>
      </c>
      <c r="G951" s="7">
        <f>SUM(G870:G950)</f>
        <v>1128794.6399999999</v>
      </c>
      <c r="H951" s="7">
        <f>SUM(H864:H950)</f>
        <v>1157808.25</v>
      </c>
      <c r="I951" s="7">
        <f>SUM(I864:I950)</f>
        <v>1371821.65</v>
      </c>
      <c r="J951" s="7">
        <f t="shared" ref="J951" si="35">SUM(J864:J950)</f>
        <v>1461645.0499999998</v>
      </c>
      <c r="K951" s="7">
        <f>SUM(K864:K950)</f>
        <v>1571532.1600000001</v>
      </c>
      <c r="L951" s="7">
        <f t="shared" ref="L951" si="36">SUM(L864:L950)</f>
        <v>1605105.4699999997</v>
      </c>
      <c r="M951" s="7">
        <f>SUM(M864:M950)</f>
        <v>1684620.17</v>
      </c>
      <c r="N951" s="10">
        <f>SUM(N859:N950)</f>
        <v>1856648.3046809849</v>
      </c>
      <c r="O951" s="10">
        <f>SUM(O859:O950)</f>
        <v>2020578.359966292</v>
      </c>
      <c r="P951" s="10">
        <f>SUM(P859:P950)</f>
        <v>2084259.5039759865</v>
      </c>
      <c r="Q951" s="10">
        <f>SUM(Q859:Q950)</f>
        <v>2326304.3324242719</v>
      </c>
      <c r="R951" s="10">
        <f>SUM(R858:R950)</f>
        <v>2429189.5045834007</v>
      </c>
      <c r="S951" s="10">
        <f>SUM(S858:S950)</f>
        <v>2607316.8047972382</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83864.114967145317</v>
      </c>
    </row>
    <row r="954" spans="1:19">
      <c r="A954" s="35"/>
      <c r="B954" s="5">
        <v>2021</v>
      </c>
      <c r="C954" s="33"/>
      <c r="D954" s="33"/>
      <c r="E954" s="33"/>
      <c r="F954" s="33"/>
      <c r="G954" s="33"/>
      <c r="H954" s="33"/>
      <c r="I954" s="33"/>
      <c r="J954" s="33"/>
      <c r="K954" s="33"/>
      <c r="L954" s="33"/>
      <c r="M954" s="33"/>
      <c r="N954" s="33"/>
      <c r="O954" s="33"/>
      <c r="P954" s="33"/>
      <c r="Q954" s="33"/>
      <c r="R954" s="34">
        <v>210694.11607170023</v>
      </c>
      <c r="S954" s="34">
        <f>+R954</f>
        <v>210694.11607170023</v>
      </c>
    </row>
    <row r="955" spans="1:19">
      <c r="B955" s="5">
        <v>2020</v>
      </c>
      <c r="C955" s="33"/>
      <c r="D955" s="33"/>
      <c r="E955" s="33"/>
      <c r="F955" s="33"/>
      <c r="G955" s="33"/>
      <c r="H955" s="33"/>
      <c r="I955" s="33"/>
      <c r="J955" s="33"/>
      <c r="K955" s="33"/>
      <c r="L955" s="33"/>
      <c r="M955" s="33"/>
      <c r="N955" s="33"/>
      <c r="O955" s="33"/>
      <c r="P955" s="33"/>
      <c r="Q955" s="34">
        <v>133159.66775775721</v>
      </c>
      <c r="R955" s="34">
        <v>133159.66775775721</v>
      </c>
      <c r="S955" s="34">
        <f t="shared" ref="S955:S1018" si="37">+R955</f>
        <v>133159.66775775721</v>
      </c>
    </row>
    <row r="956" spans="1:19">
      <c r="A956" s="37"/>
      <c r="B956" s="5">
        <v>2019</v>
      </c>
      <c r="C956" s="33"/>
      <c r="D956" s="33"/>
      <c r="E956" s="33"/>
      <c r="F956" s="33"/>
      <c r="G956" s="33"/>
      <c r="H956" s="33"/>
      <c r="I956" s="33"/>
      <c r="J956" s="33"/>
      <c r="K956" s="33"/>
      <c r="L956" s="33"/>
      <c r="M956" s="33"/>
      <c r="N956" s="33"/>
      <c r="O956" s="33"/>
      <c r="P956" s="34">
        <v>106899.50416877764</v>
      </c>
      <c r="Q956" s="34">
        <v>106899.50416877764</v>
      </c>
      <c r="R956" s="34">
        <v>106899.50416877764</v>
      </c>
      <c r="S956" s="34">
        <f t="shared" si="37"/>
        <v>106899.50416877764</v>
      </c>
    </row>
    <row r="957" spans="1:19">
      <c r="A957" s="37"/>
      <c r="B957" s="5">
        <v>2018</v>
      </c>
      <c r="C957" s="33"/>
      <c r="D957" s="33"/>
      <c r="E957" s="33"/>
      <c r="F957" s="33"/>
      <c r="G957" s="33"/>
      <c r="H957" s="33"/>
      <c r="I957" s="33"/>
      <c r="J957" s="33"/>
      <c r="K957" s="33"/>
      <c r="L957" s="33"/>
      <c r="M957" s="33"/>
      <c r="N957" s="33"/>
      <c r="O957" s="34">
        <v>70396.671392236458</v>
      </c>
      <c r="P957" s="34">
        <v>70396.671392236458</v>
      </c>
      <c r="Q957" s="34">
        <v>70396.671392236458</v>
      </c>
      <c r="R957" s="34">
        <v>70396.671392236458</v>
      </c>
      <c r="S957" s="34">
        <f t="shared" si="37"/>
        <v>70396.671392236458</v>
      </c>
    </row>
    <row r="958" spans="1:19">
      <c r="A958" s="37"/>
      <c r="B958" s="5">
        <v>2017</v>
      </c>
      <c r="C958" s="33"/>
      <c r="D958" s="33"/>
      <c r="E958" s="33"/>
      <c r="F958" s="33"/>
      <c r="G958" s="33"/>
      <c r="H958" s="33"/>
      <c r="I958" s="33"/>
      <c r="J958" s="33"/>
      <c r="K958" s="33"/>
      <c r="L958" s="33"/>
      <c r="M958" s="33"/>
      <c r="N958" s="34">
        <v>122052.20730008</v>
      </c>
      <c r="O958" s="34">
        <v>122052.20730008</v>
      </c>
      <c r="P958" s="34">
        <v>122052.20730008</v>
      </c>
      <c r="Q958" s="34">
        <v>122052.20730008</v>
      </c>
      <c r="R958" s="34">
        <v>122052.20730008</v>
      </c>
      <c r="S958" s="34">
        <f t="shared" si="37"/>
        <v>122052.20730008</v>
      </c>
    </row>
    <row r="959" spans="1:19">
      <c r="B959" s="5">
        <v>2016</v>
      </c>
      <c r="C959" s="33"/>
      <c r="D959" s="33"/>
      <c r="E959" s="33"/>
      <c r="F959" s="33"/>
      <c r="G959" s="33"/>
      <c r="H959" s="33"/>
      <c r="I959" s="33"/>
      <c r="J959" s="33"/>
      <c r="K959" s="33"/>
      <c r="L959" s="33"/>
      <c r="M959" s="34">
        <v>54753.78</v>
      </c>
      <c r="N959" s="34">
        <v>54753.78</v>
      </c>
      <c r="O959" s="34">
        <v>54754</v>
      </c>
      <c r="P959" s="34">
        <v>54754</v>
      </c>
      <c r="Q959" s="34">
        <v>54754</v>
      </c>
      <c r="R959" s="34">
        <v>54754</v>
      </c>
      <c r="S959" s="34">
        <f t="shared" si="37"/>
        <v>54754</v>
      </c>
    </row>
    <row r="960" spans="1:19">
      <c r="B960" s="5">
        <v>2015</v>
      </c>
      <c r="C960" s="33"/>
      <c r="D960" s="33"/>
      <c r="E960" s="33"/>
      <c r="F960" s="33"/>
      <c r="G960" s="33"/>
      <c r="H960" s="33"/>
      <c r="I960" s="33"/>
      <c r="J960" s="33"/>
      <c r="K960" s="33"/>
      <c r="L960" s="34">
        <v>113121.89</v>
      </c>
      <c r="M960" s="34">
        <v>113121.89</v>
      </c>
      <c r="N960" s="34">
        <v>113121.89</v>
      </c>
      <c r="O960" s="34">
        <v>113122</v>
      </c>
      <c r="P960" s="34">
        <v>113122</v>
      </c>
      <c r="Q960" s="34">
        <v>113122</v>
      </c>
      <c r="R960" s="34">
        <v>113122</v>
      </c>
      <c r="S960" s="34">
        <f t="shared" si="37"/>
        <v>113122</v>
      </c>
    </row>
    <row r="961" spans="2:19">
      <c r="B961" s="5">
        <v>2014</v>
      </c>
      <c r="C961" s="33"/>
      <c r="D961" s="33"/>
      <c r="E961" s="33"/>
      <c r="F961" s="33"/>
      <c r="G961" s="33"/>
      <c r="H961" s="33"/>
      <c r="I961" s="33"/>
      <c r="J961" s="33"/>
      <c r="K961" s="34">
        <v>183542.15</v>
      </c>
      <c r="L961" s="34">
        <v>183542.15</v>
      </c>
      <c r="M961" s="34">
        <v>183542.15</v>
      </c>
      <c r="N961" s="34">
        <v>183542.15</v>
      </c>
      <c r="O961" s="34">
        <v>183542</v>
      </c>
      <c r="P961" s="34">
        <v>183542</v>
      </c>
      <c r="Q961" s="34">
        <v>183542</v>
      </c>
      <c r="R961" s="34">
        <v>183542</v>
      </c>
      <c r="S961" s="34">
        <f t="shared" si="37"/>
        <v>183542</v>
      </c>
    </row>
    <row r="962" spans="2:19">
      <c r="B962" s="5">
        <v>2013</v>
      </c>
      <c r="C962" s="33"/>
      <c r="D962" s="33"/>
      <c r="E962" s="33"/>
      <c r="F962" s="33"/>
      <c r="G962" s="33"/>
      <c r="H962" s="33"/>
      <c r="I962" s="33"/>
      <c r="J962" s="34">
        <v>145722.44</v>
      </c>
      <c r="K962" s="34">
        <v>145722.44</v>
      </c>
      <c r="L962" s="34">
        <v>145722.44</v>
      </c>
      <c r="M962" s="34">
        <v>145722.44</v>
      </c>
      <c r="N962" s="34">
        <v>145722.44</v>
      </c>
      <c r="O962" s="34">
        <v>145722</v>
      </c>
      <c r="P962" s="34">
        <v>145722</v>
      </c>
      <c r="Q962" s="34">
        <v>145722</v>
      </c>
      <c r="R962" s="34">
        <v>145722</v>
      </c>
      <c r="S962" s="34">
        <f t="shared" si="37"/>
        <v>145722</v>
      </c>
    </row>
    <row r="963" spans="2:19">
      <c r="B963" s="5">
        <v>2012</v>
      </c>
      <c r="C963" s="33"/>
      <c r="D963" s="33"/>
      <c r="E963" s="33"/>
      <c r="F963" s="33"/>
      <c r="G963" s="33"/>
      <c r="H963" s="33"/>
      <c r="I963" s="34">
        <v>178422.47</v>
      </c>
      <c r="J963" s="34">
        <v>178422.47</v>
      </c>
      <c r="K963" s="34">
        <v>178422.47</v>
      </c>
      <c r="L963" s="34">
        <v>178422.47</v>
      </c>
      <c r="M963" s="34">
        <v>178422.47</v>
      </c>
      <c r="N963" s="34">
        <v>178422.47</v>
      </c>
      <c r="O963" s="34">
        <v>178422</v>
      </c>
      <c r="P963" s="34">
        <v>178422</v>
      </c>
      <c r="Q963" s="34">
        <v>178422</v>
      </c>
      <c r="R963" s="34">
        <v>178422</v>
      </c>
      <c r="S963" s="34">
        <f t="shared" si="37"/>
        <v>178422</v>
      </c>
    </row>
    <row r="964" spans="2:19">
      <c r="B964" s="5">
        <v>2011</v>
      </c>
      <c r="C964" s="33"/>
      <c r="D964" s="33"/>
      <c r="E964" s="33"/>
      <c r="F964" s="33"/>
      <c r="G964" s="33"/>
      <c r="H964" s="34">
        <v>211166.33</v>
      </c>
      <c r="I964" s="34">
        <v>211166.33</v>
      </c>
      <c r="J964" s="34">
        <v>211166.33</v>
      </c>
      <c r="K964" s="34">
        <v>211166.33</v>
      </c>
      <c r="L964" s="34">
        <v>211166.33</v>
      </c>
      <c r="M964" s="34">
        <v>210531.43</v>
      </c>
      <c r="N964" s="34">
        <v>210531.43</v>
      </c>
      <c r="O964" s="34">
        <v>210531</v>
      </c>
      <c r="P964" s="34">
        <v>210531</v>
      </c>
      <c r="Q964" s="34">
        <v>210531</v>
      </c>
      <c r="R964" s="34">
        <v>210531</v>
      </c>
      <c r="S964" s="34">
        <f t="shared" si="37"/>
        <v>210531</v>
      </c>
    </row>
    <row r="965" spans="2:19">
      <c r="B965" s="5">
        <v>2010</v>
      </c>
      <c r="C965" s="33"/>
      <c r="D965" s="33"/>
      <c r="E965" s="33"/>
      <c r="F965" s="33"/>
      <c r="G965" s="34">
        <v>93632.01</v>
      </c>
      <c r="H965" s="34">
        <v>93632.01</v>
      </c>
      <c r="I965" s="34">
        <v>93632.01</v>
      </c>
      <c r="J965" s="34">
        <v>93632.01</v>
      </c>
      <c r="K965" s="34">
        <v>93632.01</v>
      </c>
      <c r="L965" s="34">
        <v>93632.01</v>
      </c>
      <c r="M965" s="34">
        <v>82379.710000000006</v>
      </c>
      <c r="N965" s="34">
        <v>82379.710000000006</v>
      </c>
      <c r="O965" s="34">
        <v>82380</v>
      </c>
      <c r="P965" s="34">
        <v>82380</v>
      </c>
      <c r="Q965" s="34">
        <v>82380</v>
      </c>
      <c r="R965" s="34">
        <v>82380</v>
      </c>
      <c r="S965" s="34">
        <f t="shared" si="37"/>
        <v>82380</v>
      </c>
    </row>
    <row r="966" spans="2:19">
      <c r="B966" s="5">
        <v>2009</v>
      </c>
      <c r="C966" s="33"/>
      <c r="D966" s="33"/>
      <c r="E966" s="33"/>
      <c r="F966" s="34">
        <v>70469.02</v>
      </c>
      <c r="G966" s="34">
        <v>70469.02</v>
      </c>
      <c r="H966" s="34">
        <v>70469.02</v>
      </c>
      <c r="I966" s="34">
        <v>70469.02</v>
      </c>
      <c r="J966" s="34">
        <v>70469.02</v>
      </c>
      <c r="K966" s="34">
        <v>70469.02</v>
      </c>
      <c r="L966" s="34">
        <v>70469.02</v>
      </c>
      <c r="M966" s="34">
        <v>45335.91</v>
      </c>
      <c r="N966" s="34">
        <v>45335.91</v>
      </c>
      <c r="O966" s="34">
        <v>45336</v>
      </c>
      <c r="P966" s="34">
        <v>45336</v>
      </c>
      <c r="Q966" s="34">
        <v>45336</v>
      </c>
      <c r="R966" s="34">
        <v>45336</v>
      </c>
      <c r="S966" s="34">
        <f t="shared" si="37"/>
        <v>45336</v>
      </c>
    </row>
    <row r="967" spans="2:19">
      <c r="B967" s="5">
        <v>2008</v>
      </c>
      <c r="C967" s="33"/>
      <c r="D967" s="33"/>
      <c r="E967" s="34">
        <v>226723.52</v>
      </c>
      <c r="F967" s="34">
        <v>226723.52</v>
      </c>
      <c r="G967" s="34">
        <v>226723.52</v>
      </c>
      <c r="H967" s="34">
        <v>226723.52</v>
      </c>
      <c r="I967" s="34">
        <v>226723.52</v>
      </c>
      <c r="J967" s="34">
        <v>226723.52</v>
      </c>
      <c r="K967" s="34">
        <v>226723.52</v>
      </c>
      <c r="L967" s="34">
        <v>226723.52</v>
      </c>
      <c r="M967" s="34">
        <v>226723.52</v>
      </c>
      <c r="N967" s="34">
        <v>226723.52</v>
      </c>
      <c r="O967" s="34">
        <v>226724</v>
      </c>
      <c r="P967" s="34">
        <v>226724</v>
      </c>
      <c r="Q967" s="34">
        <v>226724</v>
      </c>
      <c r="R967" s="34">
        <v>226724</v>
      </c>
      <c r="S967" s="34">
        <f t="shared" si="37"/>
        <v>226724</v>
      </c>
    </row>
    <row r="968" spans="2:19">
      <c r="B968" s="5">
        <v>2007</v>
      </c>
      <c r="C968" s="33"/>
      <c r="D968" s="34">
        <v>125668.05</v>
      </c>
      <c r="E968" s="34">
        <v>125668.05</v>
      </c>
      <c r="F968" s="34">
        <v>125668.05</v>
      </c>
      <c r="G968" s="34">
        <v>125668.05</v>
      </c>
      <c r="H968" s="34">
        <v>125668.05</v>
      </c>
      <c r="I968" s="34">
        <v>125668.05</v>
      </c>
      <c r="J968" s="34">
        <v>125668.05</v>
      </c>
      <c r="K968" s="34">
        <v>125668.05</v>
      </c>
      <c r="L968" s="34">
        <v>125668.05</v>
      </c>
      <c r="M968" s="34">
        <v>115023.85</v>
      </c>
      <c r="N968" s="34">
        <v>115023.85</v>
      </c>
      <c r="O968" s="34">
        <v>115024</v>
      </c>
      <c r="P968" s="34">
        <v>115024</v>
      </c>
      <c r="Q968" s="34">
        <v>115024</v>
      </c>
      <c r="R968" s="34">
        <v>115024</v>
      </c>
      <c r="S968" s="34">
        <f t="shared" si="37"/>
        <v>115024</v>
      </c>
    </row>
    <row r="969" spans="2:19">
      <c r="B969" s="5">
        <v>2006</v>
      </c>
      <c r="C969" s="34">
        <v>56527.72</v>
      </c>
      <c r="D969" s="34">
        <v>56527.72</v>
      </c>
      <c r="E969" s="34">
        <v>56527.72</v>
      </c>
      <c r="F969" s="34">
        <v>56527.72</v>
      </c>
      <c r="G969" s="34">
        <v>56527.72</v>
      </c>
      <c r="H969" s="34">
        <v>56527.72</v>
      </c>
      <c r="I969" s="34">
        <v>56527.72</v>
      </c>
      <c r="J969" s="34">
        <v>56527.72</v>
      </c>
      <c r="K969" s="34">
        <v>56527.72</v>
      </c>
      <c r="L969" s="34">
        <v>56527.72</v>
      </c>
      <c r="M969" s="34">
        <v>9397.25</v>
      </c>
      <c r="N969" s="34">
        <v>9397.25</v>
      </c>
      <c r="O969" s="34">
        <v>9397.25</v>
      </c>
      <c r="P969" s="34">
        <v>9397.25</v>
      </c>
      <c r="Q969" s="34">
        <v>9397.25</v>
      </c>
      <c r="R969" s="34">
        <v>9397.25</v>
      </c>
      <c r="S969" s="34">
        <f t="shared" si="37"/>
        <v>9397.25</v>
      </c>
    </row>
    <row r="970" spans="2:19">
      <c r="B970" s="5">
        <v>2005</v>
      </c>
      <c r="C970" s="34">
        <v>27371.61</v>
      </c>
      <c r="D970" s="34">
        <v>27371.61</v>
      </c>
      <c r="E970" s="34">
        <v>27371.61</v>
      </c>
      <c r="F970" s="34">
        <v>27371.61</v>
      </c>
      <c r="G970" s="34">
        <v>27371.61</v>
      </c>
      <c r="H970" s="34">
        <v>27371.61</v>
      </c>
      <c r="I970" s="34">
        <v>27371.61</v>
      </c>
      <c r="J970" s="34">
        <v>27371.61</v>
      </c>
      <c r="K970" s="34">
        <v>27371.61</v>
      </c>
      <c r="L970" s="34">
        <v>27371.61</v>
      </c>
      <c r="M970" s="34">
        <v>0</v>
      </c>
      <c r="N970" s="34">
        <v>0</v>
      </c>
      <c r="O970" s="34">
        <v>0</v>
      </c>
      <c r="P970" s="34">
        <v>0</v>
      </c>
      <c r="Q970" s="34">
        <v>0</v>
      </c>
      <c r="R970" s="34">
        <v>0</v>
      </c>
      <c r="S970" s="34">
        <f t="shared" si="37"/>
        <v>0</v>
      </c>
    </row>
    <row r="971" spans="2:19">
      <c r="B971" s="5">
        <v>2004</v>
      </c>
      <c r="C971" s="34">
        <v>20293.939999999999</v>
      </c>
      <c r="D971" s="34">
        <v>20293.939999999999</v>
      </c>
      <c r="E971" s="34">
        <v>20293.939999999999</v>
      </c>
      <c r="F971" s="34">
        <v>20293.939999999999</v>
      </c>
      <c r="G971" s="34">
        <v>20293.939999999999</v>
      </c>
      <c r="H971" s="34">
        <v>20293.939999999999</v>
      </c>
      <c r="I971" s="34">
        <v>20293.939999999999</v>
      </c>
      <c r="J971" s="34">
        <v>20293.939999999999</v>
      </c>
      <c r="K971" s="34">
        <v>20293.939999999999</v>
      </c>
      <c r="L971" s="34">
        <v>20293.939999999999</v>
      </c>
      <c r="M971" s="34">
        <v>0</v>
      </c>
      <c r="N971" s="34">
        <v>0</v>
      </c>
      <c r="O971" s="34">
        <v>0</v>
      </c>
      <c r="P971" s="34">
        <v>0</v>
      </c>
      <c r="Q971" s="34">
        <v>0</v>
      </c>
      <c r="R971" s="34">
        <v>0</v>
      </c>
      <c r="S971" s="34">
        <f t="shared" si="37"/>
        <v>0</v>
      </c>
    </row>
    <row r="972" spans="2:19">
      <c r="B972" s="5">
        <v>2003</v>
      </c>
      <c r="C972" s="34">
        <v>95060.95</v>
      </c>
      <c r="D972" s="34">
        <v>95060.95</v>
      </c>
      <c r="E972" s="34">
        <v>95060.95</v>
      </c>
      <c r="F972" s="34">
        <v>95060.95</v>
      </c>
      <c r="G972" s="34">
        <v>95060.95</v>
      </c>
      <c r="H972" s="34">
        <v>95060.95</v>
      </c>
      <c r="I972" s="34">
        <v>95060.95</v>
      </c>
      <c r="J972" s="34">
        <v>95060.95</v>
      </c>
      <c r="K972" s="34">
        <v>95060.95</v>
      </c>
      <c r="L972" s="34">
        <v>95060.95</v>
      </c>
      <c r="M972" s="34">
        <v>0</v>
      </c>
      <c r="N972" s="34">
        <v>0</v>
      </c>
      <c r="O972" s="34">
        <v>0</v>
      </c>
      <c r="P972" s="34">
        <v>0</v>
      </c>
      <c r="Q972" s="34">
        <v>0</v>
      </c>
      <c r="R972" s="34">
        <v>0</v>
      </c>
      <c r="S972" s="34">
        <f t="shared" si="37"/>
        <v>0</v>
      </c>
    </row>
    <row r="973" spans="2:19">
      <c r="B973" s="5">
        <v>2002</v>
      </c>
      <c r="C973" s="34">
        <v>72155.14</v>
      </c>
      <c r="D973" s="34">
        <v>72155.14</v>
      </c>
      <c r="E973" s="34">
        <v>72155.14</v>
      </c>
      <c r="F973" s="34">
        <v>72155.14</v>
      </c>
      <c r="G973" s="34">
        <v>72155.14</v>
      </c>
      <c r="H973" s="34">
        <v>72155.14</v>
      </c>
      <c r="I973" s="34">
        <v>72155.14</v>
      </c>
      <c r="J973" s="34">
        <v>72155.14</v>
      </c>
      <c r="K973" s="34">
        <v>72155.14</v>
      </c>
      <c r="L973" s="34">
        <v>72155.14</v>
      </c>
      <c r="M973" s="34">
        <v>0</v>
      </c>
      <c r="N973" s="34">
        <v>0</v>
      </c>
      <c r="O973" s="34">
        <v>0</v>
      </c>
      <c r="P973" s="34">
        <v>0</v>
      </c>
      <c r="Q973" s="34">
        <v>0</v>
      </c>
      <c r="R973" s="34">
        <v>0</v>
      </c>
      <c r="S973" s="34">
        <f t="shared" si="37"/>
        <v>0</v>
      </c>
    </row>
    <row r="974" spans="2:19">
      <c r="B974" s="5">
        <v>2001</v>
      </c>
      <c r="C974" s="34">
        <v>50523.03</v>
      </c>
      <c r="D974" s="34">
        <v>50523.03</v>
      </c>
      <c r="E974" s="34">
        <v>50523.03</v>
      </c>
      <c r="F974" s="34">
        <v>50523.03</v>
      </c>
      <c r="G974" s="34">
        <v>50523.03</v>
      </c>
      <c r="H974" s="34">
        <v>50523.03</v>
      </c>
      <c r="I974" s="34">
        <v>50523.03</v>
      </c>
      <c r="J974" s="34">
        <v>50523.03</v>
      </c>
      <c r="K974" s="34">
        <v>50523.03</v>
      </c>
      <c r="L974" s="34">
        <v>50523.03</v>
      </c>
      <c r="M974" s="34">
        <v>50523.03</v>
      </c>
      <c r="N974" s="34">
        <v>50523.03</v>
      </c>
      <c r="O974" s="34">
        <v>50523.03</v>
      </c>
      <c r="P974" s="34">
        <v>50523.03</v>
      </c>
      <c r="Q974" s="34">
        <v>50523.03</v>
      </c>
      <c r="R974" s="34">
        <v>50523.03</v>
      </c>
      <c r="S974" s="34">
        <f t="shared" si="37"/>
        <v>50523.03</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7"/>
        <v>0</v>
      </c>
    </row>
    <row r="976" spans="2:19">
      <c r="B976" s="5">
        <v>1999</v>
      </c>
      <c r="C976" s="34">
        <v>6317.6</v>
      </c>
      <c r="D976" s="34">
        <v>6317.6</v>
      </c>
      <c r="E976" s="34">
        <v>6317.6</v>
      </c>
      <c r="F976" s="34">
        <v>6317.6</v>
      </c>
      <c r="G976" s="34">
        <v>6317.6</v>
      </c>
      <c r="H976" s="34">
        <v>6317.6</v>
      </c>
      <c r="I976" s="34">
        <v>6317.6</v>
      </c>
      <c r="J976" s="34">
        <v>6317.6</v>
      </c>
      <c r="K976" s="34">
        <v>6317.6</v>
      </c>
      <c r="L976" s="34">
        <v>6317.6</v>
      </c>
      <c r="M976" s="34">
        <v>6317.6</v>
      </c>
      <c r="N976" s="34">
        <v>6317.6</v>
      </c>
      <c r="O976" s="34">
        <v>6317.6</v>
      </c>
      <c r="P976" s="34">
        <v>6317.6</v>
      </c>
      <c r="Q976" s="34">
        <v>6317.6</v>
      </c>
      <c r="R976" s="34">
        <v>6317.6</v>
      </c>
      <c r="S976" s="34">
        <f t="shared" si="37"/>
        <v>6317.6</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7"/>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7"/>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7"/>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7"/>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7"/>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f t="shared" si="37"/>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f t="shared" si="37"/>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7"/>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7"/>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7"/>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7"/>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7"/>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7"/>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1727.4</v>
      </c>
      <c r="D998" s="34">
        <v>1727.4</v>
      </c>
      <c r="E998" s="34">
        <v>1727.4</v>
      </c>
      <c r="F998" s="34">
        <v>1727.4</v>
      </c>
      <c r="G998" s="34">
        <v>1727.4</v>
      </c>
      <c r="H998" s="34">
        <v>1727.4</v>
      </c>
      <c r="I998" s="34">
        <v>1727.4</v>
      </c>
      <c r="J998" s="34">
        <v>1727.4</v>
      </c>
      <c r="K998" s="34">
        <v>1727.4</v>
      </c>
      <c r="L998" s="34">
        <v>1727.4</v>
      </c>
      <c r="M998" s="34">
        <v>1727.4</v>
      </c>
      <c r="N998" s="34">
        <v>1727.4</v>
      </c>
      <c r="O998" s="34">
        <v>1727.4</v>
      </c>
      <c r="P998" s="34">
        <v>1727.4</v>
      </c>
      <c r="Q998" s="34">
        <v>1727.4</v>
      </c>
      <c r="R998" s="34">
        <v>1727.4</v>
      </c>
      <c r="S998" s="34">
        <f t="shared" si="37"/>
        <v>1727.4</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7"/>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329977.39</v>
      </c>
      <c r="D1046" s="7">
        <f>SUM(D968:D1045)</f>
        <v>455645.44000000006</v>
      </c>
      <c r="E1046" s="7">
        <f>SUM(E967:E1045)</f>
        <v>682368.96000000008</v>
      </c>
      <c r="F1046" s="7">
        <f>SUM(F966:F1045)</f>
        <v>752837.97999999986</v>
      </c>
      <c r="G1046" s="7">
        <f>SUM(G965:G1045)</f>
        <v>846469.98999999987</v>
      </c>
      <c r="H1046" s="7">
        <f>SUM(H959:H1045)</f>
        <v>1057636.3199999998</v>
      </c>
      <c r="I1046" s="7">
        <f>SUM(I959:I1045)</f>
        <v>1236058.7899999998</v>
      </c>
      <c r="J1046" s="7">
        <f t="shared" ref="J1046" si="39">SUM(J959:J1045)</f>
        <v>1381781.23</v>
      </c>
      <c r="K1046" s="7">
        <f>SUM(K959:K1045)</f>
        <v>1565323.38</v>
      </c>
      <c r="L1046" s="7">
        <f t="shared" ref="L1046" si="40">SUM(L959:L1045)</f>
        <v>1678445.2699999998</v>
      </c>
      <c r="M1046" s="7">
        <f>SUM(M959:M1045)</f>
        <v>1423522.43</v>
      </c>
      <c r="N1046" s="10">
        <f>SUM(N954:N1045)</f>
        <v>1545574.6373000799</v>
      </c>
      <c r="O1046" s="10">
        <f>SUM(O954:O1045)</f>
        <v>1615971.1586923164</v>
      </c>
      <c r="P1046" s="10">
        <f>SUM(P954:P1045)</f>
        <v>1722870.6628610941</v>
      </c>
      <c r="Q1046" s="10">
        <f>SUM(Q954:Q1045)</f>
        <v>1856030.3306188514</v>
      </c>
      <c r="R1046" s="10">
        <f>SUM(R953:R1045)</f>
        <v>2066724.4466905517</v>
      </c>
      <c r="S1046" s="10">
        <f>SUM(S953:S1045)</f>
        <v>2150588.5616576965</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f>+R1049</f>
        <v>0</v>
      </c>
    </row>
    <row r="1050" spans="1:19">
      <c r="B1050" s="5">
        <v>2020</v>
      </c>
      <c r="C1050" s="33"/>
      <c r="D1050" s="33"/>
      <c r="E1050" s="33"/>
      <c r="F1050" s="33"/>
      <c r="G1050" s="33"/>
      <c r="H1050" s="33"/>
      <c r="I1050" s="33"/>
      <c r="J1050" s="33"/>
      <c r="K1050" s="33"/>
      <c r="L1050" s="33"/>
      <c r="M1050" s="33"/>
      <c r="N1050" s="33"/>
      <c r="O1050" s="33"/>
      <c r="P1050" s="33"/>
      <c r="Q1050" s="34">
        <v>2430.7460930842467</v>
      </c>
      <c r="R1050" s="34">
        <v>2430.7460930842467</v>
      </c>
      <c r="S1050" s="34">
        <f t="shared" ref="S1050:S1113" si="41">+R1050</f>
        <v>2430.7460930842467</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360.2192</v>
      </c>
      <c r="O1053" s="34">
        <v>360.2192</v>
      </c>
      <c r="P1053" s="34">
        <v>360.2192</v>
      </c>
      <c r="Q1053" s="34">
        <v>360.2192</v>
      </c>
      <c r="R1053" s="34">
        <v>360.2192</v>
      </c>
      <c r="S1053" s="34">
        <f t="shared" si="41"/>
        <v>360.2192</v>
      </c>
    </row>
    <row r="1054" spans="1:19">
      <c r="B1054" s="5">
        <v>2016</v>
      </c>
      <c r="C1054" s="33"/>
      <c r="D1054" s="33"/>
      <c r="E1054" s="33"/>
      <c r="F1054" s="33"/>
      <c r="G1054" s="33"/>
      <c r="H1054" s="33"/>
      <c r="I1054" s="33"/>
      <c r="J1054" s="33"/>
      <c r="K1054" s="33"/>
      <c r="L1054" s="33"/>
      <c r="M1054" s="34">
        <v>45365.85</v>
      </c>
      <c r="N1054" s="34">
        <v>45365.85</v>
      </c>
      <c r="O1054" s="34">
        <v>45366</v>
      </c>
      <c r="P1054" s="34">
        <v>45366</v>
      </c>
      <c r="Q1054" s="34">
        <v>45366</v>
      </c>
      <c r="R1054" s="34">
        <v>45366</v>
      </c>
      <c r="S1054" s="34">
        <f t="shared" si="41"/>
        <v>45366</v>
      </c>
    </row>
    <row r="1055" spans="1:19">
      <c r="B1055" s="5">
        <v>2015</v>
      </c>
      <c r="C1055" s="33"/>
      <c r="D1055" s="33"/>
      <c r="E1055" s="33"/>
      <c r="F1055" s="33"/>
      <c r="G1055" s="33"/>
      <c r="H1055" s="33"/>
      <c r="I1055" s="33"/>
      <c r="J1055" s="33"/>
      <c r="K1055" s="33"/>
      <c r="L1055" s="34">
        <v>43368.14</v>
      </c>
      <c r="M1055" s="34">
        <v>43368.14</v>
      </c>
      <c r="N1055" s="34">
        <v>43368.14</v>
      </c>
      <c r="O1055" s="34">
        <v>43368</v>
      </c>
      <c r="P1055" s="34">
        <v>43368</v>
      </c>
      <c r="Q1055" s="34">
        <v>43368</v>
      </c>
      <c r="R1055" s="34">
        <v>43368</v>
      </c>
      <c r="S1055" s="34">
        <f t="shared" si="41"/>
        <v>43368</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f t="shared" si="41"/>
        <v>0</v>
      </c>
    </row>
    <row r="1057" spans="2:19">
      <c r="B1057" s="5">
        <v>2013</v>
      </c>
      <c r="C1057" s="33"/>
      <c r="D1057" s="33"/>
      <c r="E1057" s="33"/>
      <c r="F1057" s="33"/>
      <c r="G1057" s="33"/>
      <c r="H1057" s="33"/>
      <c r="I1057" s="33"/>
      <c r="J1057" s="34">
        <v>15000</v>
      </c>
      <c r="K1057" s="34">
        <v>15000</v>
      </c>
      <c r="L1057" s="34">
        <v>15000</v>
      </c>
      <c r="M1057" s="34">
        <v>15000</v>
      </c>
      <c r="N1057" s="34">
        <v>15000</v>
      </c>
      <c r="O1057" s="34">
        <v>15000</v>
      </c>
      <c r="P1057" s="34">
        <v>15000</v>
      </c>
      <c r="Q1057" s="34">
        <v>15000</v>
      </c>
      <c r="R1057" s="34">
        <v>15000</v>
      </c>
      <c r="S1057" s="34">
        <f t="shared" si="41"/>
        <v>15000</v>
      </c>
    </row>
    <row r="1058" spans="2:19">
      <c r="B1058" s="5">
        <v>2012</v>
      </c>
      <c r="C1058" s="33"/>
      <c r="D1058" s="33"/>
      <c r="E1058" s="33"/>
      <c r="F1058" s="33"/>
      <c r="G1058" s="33"/>
      <c r="H1058" s="33"/>
      <c r="I1058" s="34">
        <v>1975.68</v>
      </c>
      <c r="J1058" s="34">
        <v>1975.68</v>
      </c>
      <c r="K1058" s="34">
        <v>1975.68</v>
      </c>
      <c r="L1058" s="34">
        <v>1975.68</v>
      </c>
      <c r="M1058" s="34">
        <v>1975.68</v>
      </c>
      <c r="N1058" s="34">
        <v>1975.68</v>
      </c>
      <c r="O1058" s="34">
        <v>1976</v>
      </c>
      <c r="P1058" s="34">
        <v>1976</v>
      </c>
      <c r="Q1058" s="34">
        <v>1976</v>
      </c>
      <c r="R1058" s="34">
        <v>1976</v>
      </c>
      <c r="S1058" s="34">
        <f t="shared" si="41"/>
        <v>1976</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f t="shared" si="41"/>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f t="shared" si="41"/>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f t="shared" si="41"/>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f t="shared" si="41"/>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f t="shared" si="41"/>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f t="shared" si="41"/>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f t="shared" si="41"/>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f t="shared" si="41"/>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f t="shared" si="41"/>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f t="shared" si="41"/>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f t="shared" si="41"/>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1"/>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1"/>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f t="shared" si="41"/>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1975.68</v>
      </c>
      <c r="J1141" s="7">
        <f t="shared" ref="J1141" si="43">SUM(J1054:J1140)</f>
        <v>16975.68</v>
      </c>
      <c r="K1141" s="7">
        <f>SUM(K1054:K1140)</f>
        <v>16975.68</v>
      </c>
      <c r="L1141" s="7">
        <f t="shared" ref="L1141" si="44">SUM(L1054:L1140)</f>
        <v>60343.82</v>
      </c>
      <c r="M1141" s="7">
        <f>SUM(M1054:M1140)</f>
        <v>105709.66999999998</v>
      </c>
      <c r="N1141" s="10">
        <f>SUM(N1049:N1140)</f>
        <v>106069.88919999999</v>
      </c>
      <c r="O1141" s="10">
        <f>SUM(O1049:O1140)</f>
        <v>106070.21919999999</v>
      </c>
      <c r="P1141" s="10">
        <f>SUM(P1049:P1140)</f>
        <v>106070.21919999999</v>
      </c>
      <c r="Q1141" s="10">
        <f>SUM(Q1049:Q1140)</f>
        <v>108500.96529308424</v>
      </c>
      <c r="R1141" s="10">
        <f>SUM(R1048:R1140)</f>
        <v>108500.96529308424</v>
      </c>
      <c r="S1141" s="10">
        <f>SUM(S1048:S1140)</f>
        <v>108500.96529308424</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5"/>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5"/>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5"/>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5"/>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5"/>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45"/>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f t="shared" si="45"/>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f t="shared" si="45"/>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f t="shared" si="45"/>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5"/>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f t="shared" si="45"/>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f t="shared" si="45"/>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f t="shared" si="45"/>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f t="shared" si="45"/>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f t="shared" si="45"/>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f t="shared" si="45"/>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f t="shared" si="45"/>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f t="shared" si="45"/>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f t="shared" si="45"/>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f t="shared" si="45"/>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f t="shared" si="45"/>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f t="shared" si="45"/>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f t="shared" si="45"/>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f t="shared" si="45"/>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f t="shared" si="45"/>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f t="shared" si="45"/>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f t="shared" si="45"/>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f t="shared" si="45"/>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f t="shared" si="45"/>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f t="shared" si="45"/>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f t="shared" si="45"/>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f t="shared" si="45"/>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f t="shared" si="45"/>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f t="shared" si="45"/>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f t="shared" si="45"/>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f t="shared" si="45"/>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f t="shared" si="45"/>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f t="shared" si="45"/>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f t="shared" si="45"/>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f t="shared" si="45"/>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f t="shared" si="45"/>
        <v>0</v>
      </c>
    </row>
    <row r="1193" spans="2:19">
      <c r="B1193" s="5">
        <v>1972</v>
      </c>
      <c r="C1193" s="34">
        <v>107985.9</v>
      </c>
      <c r="D1193" s="34">
        <v>107985.9</v>
      </c>
      <c r="E1193" s="34">
        <v>107985.9</v>
      </c>
      <c r="F1193" s="34">
        <v>107985.9</v>
      </c>
      <c r="G1193" s="34">
        <v>107985.9</v>
      </c>
      <c r="H1193" s="34">
        <v>107985.9</v>
      </c>
      <c r="I1193" s="34">
        <v>107985.9</v>
      </c>
      <c r="J1193" s="34">
        <v>107985.9</v>
      </c>
      <c r="K1193" s="34">
        <v>107985.9</v>
      </c>
      <c r="L1193" s="34">
        <v>107985.9</v>
      </c>
      <c r="M1193" s="34">
        <v>107985.9</v>
      </c>
      <c r="N1193" s="34">
        <v>107985.9</v>
      </c>
      <c r="O1193" s="34">
        <v>107986</v>
      </c>
      <c r="P1193" s="34">
        <v>107986</v>
      </c>
      <c r="Q1193" s="34">
        <v>107986</v>
      </c>
      <c r="R1193" s="34">
        <v>107986</v>
      </c>
      <c r="S1193" s="34">
        <f t="shared" si="45"/>
        <v>107986</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f t="shared" si="45"/>
        <v>0</v>
      </c>
    </row>
    <row r="1195" spans="2:19">
      <c r="B1195" s="5">
        <v>1970</v>
      </c>
      <c r="C1195" s="34">
        <v>222649.19</v>
      </c>
      <c r="D1195" s="34">
        <v>222649.19</v>
      </c>
      <c r="E1195" s="34">
        <v>222649.19</v>
      </c>
      <c r="F1195" s="34">
        <v>222649.19</v>
      </c>
      <c r="G1195" s="34">
        <v>222649.19</v>
      </c>
      <c r="H1195" s="34">
        <v>222649.19</v>
      </c>
      <c r="I1195" s="34">
        <v>222649.19</v>
      </c>
      <c r="J1195" s="34">
        <v>222649.19</v>
      </c>
      <c r="K1195" s="34">
        <v>222649.19</v>
      </c>
      <c r="L1195" s="34">
        <v>222649.19</v>
      </c>
      <c r="M1195" s="34">
        <v>222649.19</v>
      </c>
      <c r="N1195" s="34">
        <v>222649.19</v>
      </c>
      <c r="O1195" s="34">
        <v>222649.19</v>
      </c>
      <c r="P1195" s="34">
        <v>222649.19</v>
      </c>
      <c r="Q1195" s="34">
        <v>222649.19</v>
      </c>
      <c r="R1195" s="34">
        <v>222649.19</v>
      </c>
      <c r="S1195" s="34">
        <f t="shared" si="45"/>
        <v>222649.19</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45"/>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f t="shared" si="45"/>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5"/>
        <v>0</v>
      </c>
    </row>
    <row r="1199" spans="2:19">
      <c r="B1199" s="5">
        <v>1966</v>
      </c>
      <c r="C1199" s="34">
        <v>17052.689999999999</v>
      </c>
      <c r="D1199" s="34">
        <v>17052.689999999999</v>
      </c>
      <c r="E1199" s="34">
        <v>17052.689999999999</v>
      </c>
      <c r="F1199" s="34">
        <v>17052.689999999999</v>
      </c>
      <c r="G1199" s="34">
        <v>17052.689999999999</v>
      </c>
      <c r="H1199" s="34">
        <v>17052.689999999999</v>
      </c>
      <c r="I1199" s="34">
        <v>17052.689999999999</v>
      </c>
      <c r="J1199" s="34">
        <v>17052.689999999999</v>
      </c>
      <c r="K1199" s="34">
        <v>17052.689999999999</v>
      </c>
      <c r="L1199" s="34">
        <v>17052.689999999999</v>
      </c>
      <c r="M1199" s="34">
        <v>17052.689999999999</v>
      </c>
      <c r="N1199" s="34">
        <v>17052.689999999999</v>
      </c>
      <c r="O1199" s="34">
        <v>17052.689999999999</v>
      </c>
      <c r="P1199" s="34">
        <v>17052.689999999999</v>
      </c>
      <c r="Q1199" s="34">
        <v>17052.689999999999</v>
      </c>
      <c r="R1199" s="34">
        <v>17052.689999999999</v>
      </c>
      <c r="S1199" s="34">
        <f t="shared" si="45"/>
        <v>17052.689999999999</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f t="shared" si="45"/>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f t="shared" si="45"/>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45"/>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f t="shared" si="45"/>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f t="shared" si="45"/>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347687.77999999997</v>
      </c>
      <c r="D1236" s="7">
        <f>SUM(D1158:D1235)</f>
        <v>347687.77999999997</v>
      </c>
      <c r="E1236" s="7">
        <f>SUM(E1157:E1235)</f>
        <v>347687.77999999997</v>
      </c>
      <c r="F1236" s="7">
        <f>SUM(F1156:F1235)</f>
        <v>347687.77999999997</v>
      </c>
      <c r="G1236" s="7">
        <f>SUM(G1155:G1235)</f>
        <v>347687.77999999997</v>
      </c>
      <c r="H1236" s="7">
        <f>SUM(H1149:H1235)</f>
        <v>347687.77999999997</v>
      </c>
      <c r="I1236" s="7">
        <f>SUM(I1149:I1235)</f>
        <v>347687.77999999997</v>
      </c>
      <c r="J1236" s="7">
        <f t="shared" ref="J1236" si="47">SUM(J1149:J1235)</f>
        <v>347687.77999999997</v>
      </c>
      <c r="K1236" s="7">
        <f>SUM(K1149:K1235)</f>
        <v>347687.77999999997</v>
      </c>
      <c r="L1236" s="7">
        <f t="shared" ref="L1236" si="48">SUM(L1149:L1235)</f>
        <v>347687.77999999997</v>
      </c>
      <c r="M1236" s="7">
        <f>SUM(M1149:M1235)</f>
        <v>347687.77999999997</v>
      </c>
      <c r="N1236" s="10">
        <f>SUM(N1144:N1235)</f>
        <v>347687.77999999997</v>
      </c>
      <c r="O1236" s="10">
        <f>SUM(O1144:O1235)</f>
        <v>347687.88</v>
      </c>
      <c r="P1236" s="10">
        <f>SUM(P1144:P1235)</f>
        <v>347687.88</v>
      </c>
      <c r="Q1236" s="10">
        <f>SUM(Q1144:Q1235)</f>
        <v>347687.88</v>
      </c>
      <c r="R1236" s="10">
        <f>SUM(R1143:R1235)</f>
        <v>347687.88</v>
      </c>
      <c r="S1236" s="10">
        <f>SUM(S1143:S1235)</f>
        <v>347687.88</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49"/>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f t="shared" si="49"/>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9"/>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9"/>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f t="shared" si="49"/>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f t="shared" si="49"/>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f t="shared" si="49"/>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f t="shared" si="49"/>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9"/>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f t="shared" si="49"/>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9"/>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f t="shared" si="49"/>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f t="shared" si="49"/>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9"/>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9"/>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f t="shared" si="49"/>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9"/>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f t="shared" si="49"/>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f t="shared" si="49"/>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f t="shared" si="49"/>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9"/>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f t="shared" si="49"/>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9"/>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f t="shared" si="49"/>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f t="shared" si="49"/>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f t="shared" si="49"/>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f t="shared" si="49"/>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9"/>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9"/>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9"/>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f t="shared" si="49"/>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9"/>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9"/>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9"/>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9"/>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9"/>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9"/>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9"/>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9"/>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9"/>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9"/>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9"/>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9"/>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9"/>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9"/>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9"/>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9"/>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9"/>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51">SUM(J1244:J1330)</f>
        <v>0</v>
      </c>
      <c r="K1331" s="7">
        <f>SUM(K1244:K1330)</f>
        <v>0</v>
      </c>
      <c r="L1331" s="7">
        <f t="shared" ref="L1331" si="52">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1"/>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1"/>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1"/>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1"/>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1"/>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65"/>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f t="shared" si="65"/>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5"/>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5"/>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5"/>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5"/>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5"/>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5"/>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5"/>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5"/>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5"/>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5"/>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5"/>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5"/>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f t="shared" si="65"/>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f t="shared" si="65"/>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5"/>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5"/>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f t="shared" si="65"/>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f t="shared" si="65"/>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5"/>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5"/>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5"/>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5"/>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5"/>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f t="shared" si="65"/>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5"/>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5"/>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f t="shared" si="65"/>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f t="shared" si="65"/>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5"/>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5"/>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f t="shared" si="65"/>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f t="shared" si="65"/>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f t="shared" si="65"/>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5"/>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f t="shared" si="65"/>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5"/>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f t="shared" si="65"/>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f t="shared" si="65"/>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f t="shared" si="65"/>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f t="shared" si="65"/>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f t="shared" si="65"/>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f t="shared" si="65"/>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f t="shared" si="65"/>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f t="shared" si="65"/>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f t="shared" si="65"/>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f t="shared" si="65"/>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f t="shared" si="65"/>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5"/>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5"/>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5"/>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5"/>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f t="shared" si="65"/>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5"/>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5"/>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5"/>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9"/>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f t="shared" si="69"/>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f t="shared" si="69"/>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9"/>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9"/>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f t="shared" si="69"/>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f t="shared" si="69"/>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f t="shared" si="69"/>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f t="shared" si="69"/>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9"/>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9"/>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9"/>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9"/>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9"/>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9"/>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9"/>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9"/>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9"/>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9"/>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f t="shared" si="69"/>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9"/>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9"/>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9"/>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9"/>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f t="shared" si="69"/>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9"/>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f t="shared" si="69"/>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9"/>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9"/>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9"/>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9"/>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9"/>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9"/>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9"/>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9"/>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3"/>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f t="shared" si="73"/>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f t="shared" si="73"/>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3"/>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f t="shared" si="73"/>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f t="shared" si="73"/>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f t="shared" si="73"/>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f t="shared" si="73"/>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f t="shared" si="73"/>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f t="shared" si="73"/>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f t="shared" si="73"/>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f t="shared" si="73"/>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f t="shared" si="73"/>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f t="shared" si="73"/>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f t="shared" si="73"/>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f t="shared" si="73"/>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f t="shared" si="73"/>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f t="shared" si="73"/>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f t="shared" si="73"/>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f t="shared" si="73"/>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f t="shared" si="73"/>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f t="shared" si="73"/>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f t="shared" si="73"/>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f t="shared" si="73"/>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f t="shared" si="73"/>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f t="shared" si="73"/>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f t="shared" si="73"/>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f t="shared" si="73"/>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f t="shared" si="73"/>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f t="shared" si="73"/>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3"/>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f t="shared" si="73"/>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f t="shared" si="73"/>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3"/>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3"/>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3"/>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3"/>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3"/>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3"/>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3"/>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3"/>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3"/>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679854.88</v>
      </c>
    </row>
    <row r="1904" spans="1:19">
      <c r="A1904" s="35"/>
      <c r="B1904" s="5">
        <v>2021</v>
      </c>
      <c r="C1904" s="33"/>
      <c r="D1904" s="33"/>
      <c r="E1904" s="33"/>
      <c r="F1904" s="33"/>
      <c r="G1904" s="33"/>
      <c r="H1904" s="33"/>
      <c r="I1904" s="33"/>
      <c r="J1904" s="33"/>
      <c r="K1904" s="33"/>
      <c r="L1904" s="33"/>
      <c r="M1904" s="33"/>
      <c r="N1904" s="33"/>
      <c r="O1904" s="33"/>
      <c r="P1904" s="33"/>
      <c r="Q1904" s="33"/>
      <c r="R1904" s="34">
        <v>716678.17</v>
      </c>
      <c r="S1904" s="34">
        <f>+R1904</f>
        <v>716678.17</v>
      </c>
    </row>
    <row r="1905" spans="1:19">
      <c r="B1905" s="5">
        <v>2020</v>
      </c>
      <c r="C1905" s="33"/>
      <c r="D1905" s="33"/>
      <c r="E1905" s="33"/>
      <c r="F1905" s="33"/>
      <c r="G1905" s="33"/>
      <c r="H1905" s="33"/>
      <c r="I1905" s="33"/>
      <c r="J1905" s="33"/>
      <c r="K1905" s="33"/>
      <c r="L1905" s="33"/>
      <c r="M1905" s="33"/>
      <c r="N1905" s="33"/>
      <c r="O1905" s="33"/>
      <c r="P1905" s="33"/>
      <c r="Q1905" s="34">
        <v>888735.7</v>
      </c>
      <c r="R1905" s="34">
        <v>888735.7</v>
      </c>
      <c r="S1905" s="34">
        <f t="shared" ref="S1905:S1968" si="77">+R1905</f>
        <v>888735.7</v>
      </c>
    </row>
    <row r="1906" spans="1:19">
      <c r="A1906" s="37"/>
      <c r="B1906" s="5">
        <v>2019</v>
      </c>
      <c r="C1906" s="33"/>
      <c r="D1906" s="33"/>
      <c r="E1906" s="33"/>
      <c r="F1906" s="33"/>
      <c r="G1906" s="33"/>
      <c r="H1906" s="33"/>
      <c r="I1906" s="33"/>
      <c r="J1906" s="33"/>
      <c r="K1906" s="33"/>
      <c r="L1906" s="33"/>
      <c r="M1906" s="33"/>
      <c r="N1906" s="33"/>
      <c r="O1906" s="33"/>
      <c r="P1906" s="34">
        <v>469926.41</v>
      </c>
      <c r="Q1906" s="34">
        <v>469926.41</v>
      </c>
      <c r="R1906" s="34">
        <v>469926.41</v>
      </c>
      <c r="S1906" s="34">
        <f t="shared" si="77"/>
        <v>469926.41</v>
      </c>
    </row>
    <row r="1907" spans="1:19">
      <c r="A1907" s="37"/>
      <c r="B1907" s="5">
        <v>2018</v>
      </c>
      <c r="C1907" s="33"/>
      <c r="D1907" s="33"/>
      <c r="E1907" s="33"/>
      <c r="F1907" s="33"/>
      <c r="G1907" s="33"/>
      <c r="H1907" s="33"/>
      <c r="I1907" s="33"/>
      <c r="J1907" s="33"/>
      <c r="K1907" s="33"/>
      <c r="L1907" s="33"/>
      <c r="M1907" s="33"/>
      <c r="N1907" s="33"/>
      <c r="O1907" s="34">
        <v>561396.8600000001</v>
      </c>
      <c r="P1907" s="34">
        <v>561396.8600000001</v>
      </c>
      <c r="Q1907" s="34">
        <v>561396.8600000001</v>
      </c>
      <c r="R1907" s="34">
        <v>561396.8600000001</v>
      </c>
      <c r="S1907" s="34">
        <f t="shared" si="77"/>
        <v>561396.8600000001</v>
      </c>
    </row>
    <row r="1908" spans="1:19">
      <c r="A1908" s="37"/>
      <c r="B1908" s="5">
        <v>2017</v>
      </c>
      <c r="C1908" s="33"/>
      <c r="D1908" s="33"/>
      <c r="E1908" s="33"/>
      <c r="F1908" s="33"/>
      <c r="G1908" s="33"/>
      <c r="H1908" s="33"/>
      <c r="I1908" s="33"/>
      <c r="J1908" s="33"/>
      <c r="K1908" s="33"/>
      <c r="L1908" s="33"/>
      <c r="M1908" s="33"/>
      <c r="N1908" s="34">
        <v>423508.54000000004</v>
      </c>
      <c r="O1908" s="34">
        <v>423508.54000000004</v>
      </c>
      <c r="P1908" s="34">
        <v>423508.54000000004</v>
      </c>
      <c r="Q1908" s="34">
        <v>423508.54000000004</v>
      </c>
      <c r="R1908" s="34">
        <v>423508.54000000004</v>
      </c>
      <c r="S1908" s="34">
        <f t="shared" si="77"/>
        <v>423508.54000000004</v>
      </c>
    </row>
    <row r="1909" spans="1:19">
      <c r="B1909" s="5">
        <v>2016</v>
      </c>
      <c r="C1909" s="33"/>
      <c r="D1909" s="33"/>
      <c r="E1909" s="33"/>
      <c r="F1909" s="33"/>
      <c r="G1909" s="33"/>
      <c r="H1909" s="33"/>
      <c r="I1909" s="33"/>
      <c r="J1909" s="33"/>
      <c r="K1909" s="33"/>
      <c r="L1909" s="33"/>
      <c r="M1909" s="34">
        <v>482060.61</v>
      </c>
      <c r="N1909" s="34">
        <v>482060.61</v>
      </c>
      <c r="O1909" s="34">
        <v>482061</v>
      </c>
      <c r="P1909" s="34">
        <v>482061</v>
      </c>
      <c r="Q1909" s="34">
        <v>482061</v>
      </c>
      <c r="R1909" s="34">
        <v>482061</v>
      </c>
      <c r="S1909" s="34">
        <f t="shared" si="77"/>
        <v>482061</v>
      </c>
    </row>
    <row r="1910" spans="1:19">
      <c r="B1910" s="5">
        <v>2015</v>
      </c>
      <c r="C1910" s="33"/>
      <c r="D1910" s="33"/>
      <c r="E1910" s="33"/>
      <c r="F1910" s="33"/>
      <c r="G1910" s="33"/>
      <c r="H1910" s="33"/>
      <c r="I1910" s="33"/>
      <c r="J1910" s="33"/>
      <c r="K1910" s="33"/>
      <c r="L1910" s="34">
        <v>686439.92</v>
      </c>
      <c r="M1910" s="34">
        <v>686439.92</v>
      </c>
      <c r="N1910" s="34">
        <v>686439.92</v>
      </c>
      <c r="O1910" s="34">
        <v>686440</v>
      </c>
      <c r="P1910" s="34">
        <v>686440</v>
      </c>
      <c r="Q1910" s="34">
        <v>686440</v>
      </c>
      <c r="R1910" s="34">
        <v>686440</v>
      </c>
      <c r="S1910" s="34">
        <f t="shared" si="77"/>
        <v>686440</v>
      </c>
    </row>
    <row r="1911" spans="1:19">
      <c r="B1911" s="5">
        <v>2014</v>
      </c>
      <c r="C1911" s="33"/>
      <c r="D1911" s="33"/>
      <c r="E1911" s="33"/>
      <c r="F1911" s="33"/>
      <c r="G1911" s="33"/>
      <c r="H1911" s="33"/>
      <c r="I1911" s="33"/>
      <c r="J1911" s="33"/>
      <c r="K1911" s="34">
        <v>329015.64</v>
      </c>
      <c r="L1911" s="34">
        <v>329015.64</v>
      </c>
      <c r="M1911" s="34">
        <v>329015.64</v>
      </c>
      <c r="N1911" s="34">
        <v>329015.64</v>
      </c>
      <c r="O1911" s="34">
        <v>329016</v>
      </c>
      <c r="P1911" s="34">
        <v>329016</v>
      </c>
      <c r="Q1911" s="34">
        <v>329016</v>
      </c>
      <c r="R1911" s="34">
        <v>329016</v>
      </c>
      <c r="S1911" s="34">
        <f t="shared" si="77"/>
        <v>329016</v>
      </c>
    </row>
    <row r="1912" spans="1:19">
      <c r="B1912" s="5">
        <v>2013</v>
      </c>
      <c r="C1912" s="33"/>
      <c r="D1912" s="33"/>
      <c r="E1912" s="33"/>
      <c r="F1912" s="33"/>
      <c r="G1912" s="33"/>
      <c r="H1912" s="33"/>
      <c r="I1912" s="33"/>
      <c r="J1912" s="34">
        <v>267866.5</v>
      </c>
      <c r="K1912" s="34">
        <v>267866.5</v>
      </c>
      <c r="L1912" s="34">
        <v>267866.5</v>
      </c>
      <c r="M1912" s="34">
        <v>267866.5</v>
      </c>
      <c r="N1912" s="34">
        <v>267866.5</v>
      </c>
      <c r="O1912" s="34">
        <v>267867</v>
      </c>
      <c r="P1912" s="34">
        <v>267867</v>
      </c>
      <c r="Q1912" s="34">
        <v>267867</v>
      </c>
      <c r="R1912" s="34">
        <v>267867</v>
      </c>
      <c r="S1912" s="34">
        <f t="shared" si="77"/>
        <v>267867</v>
      </c>
    </row>
    <row r="1913" spans="1:19">
      <c r="B1913" s="5">
        <v>2012</v>
      </c>
      <c r="C1913" s="33"/>
      <c r="D1913" s="33"/>
      <c r="E1913" s="33"/>
      <c r="F1913" s="33"/>
      <c r="G1913" s="33"/>
      <c r="H1913" s="33"/>
      <c r="I1913" s="34">
        <v>377003.66</v>
      </c>
      <c r="J1913" s="34">
        <v>377003.66</v>
      </c>
      <c r="K1913" s="34">
        <v>377003.66</v>
      </c>
      <c r="L1913" s="34">
        <v>377003.66</v>
      </c>
      <c r="M1913" s="34">
        <v>377003.66</v>
      </c>
      <c r="N1913" s="34">
        <v>377003.66</v>
      </c>
      <c r="O1913" s="34">
        <v>377004</v>
      </c>
      <c r="P1913" s="34">
        <v>377004</v>
      </c>
      <c r="Q1913" s="34">
        <v>377004</v>
      </c>
      <c r="R1913" s="34">
        <v>377004</v>
      </c>
      <c r="S1913" s="34">
        <f t="shared" si="77"/>
        <v>377004</v>
      </c>
    </row>
    <row r="1914" spans="1:19">
      <c r="B1914" s="5">
        <v>2011</v>
      </c>
      <c r="C1914" s="33"/>
      <c r="D1914" s="33"/>
      <c r="E1914" s="33"/>
      <c r="F1914" s="33"/>
      <c r="G1914" s="33"/>
      <c r="H1914" s="34">
        <v>644545.28000000003</v>
      </c>
      <c r="I1914" s="34">
        <v>644545.28000000003</v>
      </c>
      <c r="J1914" s="34">
        <v>644545.28000000003</v>
      </c>
      <c r="K1914" s="34">
        <v>644545.28000000003</v>
      </c>
      <c r="L1914" s="34">
        <v>644545.28000000003</v>
      </c>
      <c r="M1914" s="34">
        <v>644545.28000000003</v>
      </c>
      <c r="N1914" s="34">
        <v>644545.28000000003</v>
      </c>
      <c r="O1914" s="34">
        <v>644545</v>
      </c>
      <c r="P1914" s="34">
        <v>644545</v>
      </c>
      <c r="Q1914" s="34">
        <v>644545</v>
      </c>
      <c r="R1914" s="34">
        <v>644545</v>
      </c>
      <c r="S1914" s="34">
        <f t="shared" si="77"/>
        <v>644545</v>
      </c>
    </row>
    <row r="1915" spans="1:19">
      <c r="B1915" s="5">
        <v>2010</v>
      </c>
      <c r="C1915" s="33"/>
      <c r="D1915" s="33"/>
      <c r="E1915" s="33"/>
      <c r="F1915" s="33"/>
      <c r="G1915" s="34">
        <v>247537.29</v>
      </c>
      <c r="H1915" s="34">
        <v>247537.29</v>
      </c>
      <c r="I1915" s="34">
        <v>247537.29</v>
      </c>
      <c r="J1915" s="34">
        <v>247537.29</v>
      </c>
      <c r="K1915" s="34">
        <v>247537.29</v>
      </c>
      <c r="L1915" s="34">
        <v>247537.29</v>
      </c>
      <c r="M1915" s="34">
        <v>247537.29</v>
      </c>
      <c r="N1915" s="34">
        <v>247537.29</v>
      </c>
      <c r="O1915" s="34">
        <v>247537</v>
      </c>
      <c r="P1915" s="34">
        <v>247537</v>
      </c>
      <c r="Q1915" s="34">
        <v>247537</v>
      </c>
      <c r="R1915" s="34">
        <v>247537</v>
      </c>
      <c r="S1915" s="34">
        <f t="shared" si="77"/>
        <v>247537</v>
      </c>
    </row>
    <row r="1916" spans="1:19">
      <c r="B1916" s="5">
        <v>2009</v>
      </c>
      <c r="C1916" s="33"/>
      <c r="D1916" s="33"/>
      <c r="E1916" s="33"/>
      <c r="F1916" s="34">
        <v>310875.8</v>
      </c>
      <c r="G1916" s="34">
        <v>310875.8</v>
      </c>
      <c r="H1916" s="34">
        <v>310875.8</v>
      </c>
      <c r="I1916" s="34">
        <v>310875.8</v>
      </c>
      <c r="J1916" s="34">
        <v>310875.8</v>
      </c>
      <c r="K1916" s="34">
        <v>310875.8</v>
      </c>
      <c r="L1916" s="34">
        <v>310875.8</v>
      </c>
      <c r="M1916" s="34">
        <v>310875.8</v>
      </c>
      <c r="N1916" s="34">
        <v>310875.8</v>
      </c>
      <c r="O1916" s="34">
        <v>310876</v>
      </c>
      <c r="P1916" s="34">
        <v>310876</v>
      </c>
      <c r="Q1916" s="34">
        <v>310876</v>
      </c>
      <c r="R1916" s="34">
        <v>310876</v>
      </c>
      <c r="S1916" s="34">
        <f t="shared" si="77"/>
        <v>310876</v>
      </c>
    </row>
    <row r="1917" spans="1:19">
      <c r="B1917" s="5">
        <v>2008</v>
      </c>
      <c r="C1917" s="33"/>
      <c r="D1917" s="33"/>
      <c r="E1917" s="34">
        <v>99233.09</v>
      </c>
      <c r="F1917" s="34">
        <v>99233.09</v>
      </c>
      <c r="G1917" s="34">
        <v>99233.09</v>
      </c>
      <c r="H1917" s="34">
        <v>99233.09</v>
      </c>
      <c r="I1917" s="34">
        <v>99233.09</v>
      </c>
      <c r="J1917" s="34">
        <v>99233.09</v>
      </c>
      <c r="K1917" s="34">
        <v>99233.09</v>
      </c>
      <c r="L1917" s="34">
        <v>99233.09</v>
      </c>
      <c r="M1917" s="34">
        <v>99233.09</v>
      </c>
      <c r="N1917" s="34">
        <v>99233.09</v>
      </c>
      <c r="O1917" s="34">
        <v>99233</v>
      </c>
      <c r="P1917" s="34">
        <v>99233</v>
      </c>
      <c r="Q1917" s="34">
        <v>99233</v>
      </c>
      <c r="R1917" s="34">
        <v>99233</v>
      </c>
      <c r="S1917" s="34">
        <f t="shared" si="77"/>
        <v>99233</v>
      </c>
    </row>
    <row r="1918" spans="1:19">
      <c r="B1918" s="5">
        <v>2007</v>
      </c>
      <c r="C1918" s="33"/>
      <c r="D1918" s="34">
        <v>584833.18000000005</v>
      </c>
      <c r="E1918" s="34">
        <v>584833.18000000005</v>
      </c>
      <c r="F1918" s="34">
        <v>584833.18000000005</v>
      </c>
      <c r="G1918" s="34">
        <v>584833.18000000005</v>
      </c>
      <c r="H1918" s="34">
        <v>584833.18000000005</v>
      </c>
      <c r="I1918" s="34">
        <v>584833.18000000005</v>
      </c>
      <c r="J1918" s="34">
        <v>584833.18000000005</v>
      </c>
      <c r="K1918" s="34">
        <v>584833.18000000005</v>
      </c>
      <c r="L1918" s="34">
        <v>584833.18000000005</v>
      </c>
      <c r="M1918" s="34">
        <v>584833.18000000005</v>
      </c>
      <c r="N1918" s="34">
        <v>584833.18000000005</v>
      </c>
      <c r="O1918" s="34">
        <v>584833</v>
      </c>
      <c r="P1918" s="34">
        <v>584833</v>
      </c>
      <c r="Q1918" s="34">
        <v>584833</v>
      </c>
      <c r="R1918" s="34">
        <v>584833</v>
      </c>
      <c r="S1918" s="34">
        <f t="shared" si="77"/>
        <v>584833</v>
      </c>
    </row>
    <row r="1919" spans="1:19">
      <c r="B1919" s="5">
        <v>2006</v>
      </c>
      <c r="C1919" s="34">
        <v>566397.39</v>
      </c>
      <c r="D1919" s="34">
        <v>566397.39</v>
      </c>
      <c r="E1919" s="34">
        <v>566397.39</v>
      </c>
      <c r="F1919" s="34">
        <v>566397.39</v>
      </c>
      <c r="G1919" s="34">
        <v>566397.39</v>
      </c>
      <c r="H1919" s="34">
        <v>566397.39</v>
      </c>
      <c r="I1919" s="34">
        <v>566397.39</v>
      </c>
      <c r="J1919" s="34">
        <v>566397.39</v>
      </c>
      <c r="K1919" s="34">
        <v>566397.39</v>
      </c>
      <c r="L1919" s="34">
        <v>566397.39</v>
      </c>
      <c r="M1919" s="34">
        <v>566397.39</v>
      </c>
      <c r="N1919" s="34">
        <v>566397.39</v>
      </c>
      <c r="O1919" s="34">
        <v>566397</v>
      </c>
      <c r="P1919" s="34">
        <v>566397</v>
      </c>
      <c r="Q1919" s="34">
        <v>566397</v>
      </c>
      <c r="R1919" s="34">
        <v>566397</v>
      </c>
      <c r="S1919" s="34">
        <f t="shared" si="77"/>
        <v>566397</v>
      </c>
    </row>
    <row r="1920" spans="1:19">
      <c r="B1920" s="5">
        <v>2005</v>
      </c>
      <c r="C1920" s="34">
        <v>331545.18</v>
      </c>
      <c r="D1920" s="34">
        <v>331545.18</v>
      </c>
      <c r="E1920" s="34">
        <v>331545.18</v>
      </c>
      <c r="F1920" s="34">
        <v>331545.18</v>
      </c>
      <c r="G1920" s="34">
        <v>331545.18</v>
      </c>
      <c r="H1920" s="34">
        <v>331545.18</v>
      </c>
      <c r="I1920" s="34">
        <v>331545.18</v>
      </c>
      <c r="J1920" s="34">
        <v>331545.18</v>
      </c>
      <c r="K1920" s="34">
        <v>331545.18</v>
      </c>
      <c r="L1920" s="34">
        <v>331545.18</v>
      </c>
      <c r="M1920" s="34">
        <v>331545.18</v>
      </c>
      <c r="N1920" s="34">
        <v>331545.18</v>
      </c>
      <c r="O1920" s="34">
        <v>331545</v>
      </c>
      <c r="P1920" s="34">
        <v>331545</v>
      </c>
      <c r="Q1920" s="34">
        <v>331545</v>
      </c>
      <c r="R1920" s="34">
        <v>331545</v>
      </c>
      <c r="S1920" s="34">
        <f t="shared" si="77"/>
        <v>331545</v>
      </c>
    </row>
    <row r="1921" spans="2:19">
      <c r="B1921" s="5">
        <v>2004</v>
      </c>
      <c r="C1921" s="34">
        <v>311710.53000000003</v>
      </c>
      <c r="D1921" s="34">
        <v>311710.53000000003</v>
      </c>
      <c r="E1921" s="34">
        <v>311710.53000000003</v>
      </c>
      <c r="F1921" s="34">
        <v>311710.53000000003</v>
      </c>
      <c r="G1921" s="34">
        <v>311710.53000000003</v>
      </c>
      <c r="H1921" s="34">
        <v>311710.53000000003</v>
      </c>
      <c r="I1921" s="34">
        <v>311710.53000000003</v>
      </c>
      <c r="J1921" s="34">
        <v>311710.53000000003</v>
      </c>
      <c r="K1921" s="34">
        <v>311710.53000000003</v>
      </c>
      <c r="L1921" s="34">
        <v>311710.53000000003</v>
      </c>
      <c r="M1921" s="34">
        <v>311710.53000000003</v>
      </c>
      <c r="N1921" s="34">
        <v>311710.53000000003</v>
      </c>
      <c r="O1921" s="34">
        <v>311711</v>
      </c>
      <c r="P1921" s="34">
        <v>311711</v>
      </c>
      <c r="Q1921" s="34">
        <v>311711</v>
      </c>
      <c r="R1921" s="34">
        <v>311711</v>
      </c>
      <c r="S1921" s="34">
        <f t="shared" si="77"/>
        <v>311711</v>
      </c>
    </row>
    <row r="1922" spans="2:19">
      <c r="B1922" s="5">
        <v>2003</v>
      </c>
      <c r="C1922" s="34">
        <v>791827.02</v>
      </c>
      <c r="D1922" s="34">
        <v>791827.02</v>
      </c>
      <c r="E1922" s="34">
        <v>791827.02</v>
      </c>
      <c r="F1922" s="34">
        <v>791827.02</v>
      </c>
      <c r="G1922" s="34">
        <v>791827.02</v>
      </c>
      <c r="H1922" s="34">
        <v>791827.02</v>
      </c>
      <c r="I1922" s="34">
        <v>791827.02</v>
      </c>
      <c r="J1922" s="34">
        <v>791827.02</v>
      </c>
      <c r="K1922" s="34">
        <v>791827.02</v>
      </c>
      <c r="L1922" s="34">
        <v>791827.02</v>
      </c>
      <c r="M1922" s="34">
        <v>791827.02</v>
      </c>
      <c r="N1922" s="34">
        <v>791827.02</v>
      </c>
      <c r="O1922" s="34">
        <v>791827</v>
      </c>
      <c r="P1922" s="34">
        <v>791827</v>
      </c>
      <c r="Q1922" s="34">
        <v>791827</v>
      </c>
      <c r="R1922" s="34">
        <v>791827</v>
      </c>
      <c r="S1922" s="34">
        <f t="shared" si="77"/>
        <v>791827</v>
      </c>
    </row>
    <row r="1923" spans="2:19">
      <c r="B1923" s="5">
        <v>2002</v>
      </c>
      <c r="C1923" s="34">
        <v>768484.09</v>
      </c>
      <c r="D1923" s="34">
        <v>768484.09</v>
      </c>
      <c r="E1923" s="34">
        <v>768484.09</v>
      </c>
      <c r="F1923" s="34">
        <v>768484.09</v>
      </c>
      <c r="G1923" s="34">
        <v>768484.09</v>
      </c>
      <c r="H1923" s="34">
        <v>768484.09</v>
      </c>
      <c r="I1923" s="34">
        <v>768484.09</v>
      </c>
      <c r="J1923" s="34">
        <v>768484.09</v>
      </c>
      <c r="K1923" s="34">
        <v>768484.09</v>
      </c>
      <c r="L1923" s="34">
        <v>768484.09</v>
      </c>
      <c r="M1923" s="34">
        <v>768484.09</v>
      </c>
      <c r="N1923" s="34">
        <v>768484.09</v>
      </c>
      <c r="O1923" s="34">
        <v>768484</v>
      </c>
      <c r="P1923" s="34">
        <v>768484</v>
      </c>
      <c r="Q1923" s="34">
        <v>768484</v>
      </c>
      <c r="R1923" s="34">
        <v>768484</v>
      </c>
      <c r="S1923" s="34">
        <f t="shared" si="77"/>
        <v>768484</v>
      </c>
    </row>
    <row r="1924" spans="2:19">
      <c r="B1924" s="5">
        <v>2001</v>
      </c>
      <c r="C1924" s="34">
        <v>322720.48</v>
      </c>
      <c r="D1924" s="34">
        <v>322720.48</v>
      </c>
      <c r="E1924" s="34">
        <v>322720.48</v>
      </c>
      <c r="F1924" s="34">
        <v>322720.48</v>
      </c>
      <c r="G1924" s="34">
        <v>322720.48</v>
      </c>
      <c r="H1924" s="34">
        <v>322720.48</v>
      </c>
      <c r="I1924" s="34">
        <v>322720.48</v>
      </c>
      <c r="J1924" s="34">
        <v>322720.48</v>
      </c>
      <c r="K1924" s="34">
        <v>322720.48</v>
      </c>
      <c r="L1924" s="34">
        <v>322720.48</v>
      </c>
      <c r="M1924" s="34">
        <v>322720.48</v>
      </c>
      <c r="N1924" s="34">
        <v>322720.48</v>
      </c>
      <c r="O1924" s="34">
        <v>322720</v>
      </c>
      <c r="P1924" s="34">
        <v>322720</v>
      </c>
      <c r="Q1924" s="34">
        <v>322720</v>
      </c>
      <c r="R1924" s="34">
        <v>322720</v>
      </c>
      <c r="S1924" s="34">
        <f t="shared" si="77"/>
        <v>322720</v>
      </c>
    </row>
    <row r="1925" spans="2:19">
      <c r="B1925" s="5">
        <v>2000</v>
      </c>
      <c r="C1925" s="34">
        <v>410042.88</v>
      </c>
      <c r="D1925" s="34">
        <v>410042.88</v>
      </c>
      <c r="E1925" s="34">
        <v>410042.88</v>
      </c>
      <c r="F1925" s="34">
        <v>410042.88</v>
      </c>
      <c r="G1925" s="34">
        <v>410042.88</v>
      </c>
      <c r="H1925" s="34">
        <v>410042.88</v>
      </c>
      <c r="I1925" s="34">
        <v>410042.88</v>
      </c>
      <c r="J1925" s="34">
        <v>410042.88</v>
      </c>
      <c r="K1925" s="34">
        <v>410042.88</v>
      </c>
      <c r="L1925" s="34">
        <v>410042.88</v>
      </c>
      <c r="M1925" s="34">
        <v>410042.88</v>
      </c>
      <c r="N1925" s="34">
        <v>410042.88</v>
      </c>
      <c r="O1925" s="34">
        <v>410043</v>
      </c>
      <c r="P1925" s="34">
        <v>410043</v>
      </c>
      <c r="Q1925" s="34">
        <v>410043</v>
      </c>
      <c r="R1925" s="34">
        <v>410043</v>
      </c>
      <c r="S1925" s="34">
        <f t="shared" si="77"/>
        <v>410043</v>
      </c>
    </row>
    <row r="1926" spans="2:19">
      <c r="B1926" s="5">
        <v>1999</v>
      </c>
      <c r="C1926" s="34">
        <v>75143.789999999994</v>
      </c>
      <c r="D1926" s="34">
        <v>75143.789999999994</v>
      </c>
      <c r="E1926" s="34">
        <v>75143.789999999994</v>
      </c>
      <c r="F1926" s="34">
        <v>75143.789999999994</v>
      </c>
      <c r="G1926" s="34">
        <v>75143.789999999994</v>
      </c>
      <c r="H1926" s="34">
        <v>75143.789999999994</v>
      </c>
      <c r="I1926" s="34">
        <v>75143.789999999994</v>
      </c>
      <c r="J1926" s="34">
        <v>75143.789999999994</v>
      </c>
      <c r="K1926" s="34">
        <v>75143.789999999994</v>
      </c>
      <c r="L1926" s="34">
        <v>75143.789999999994</v>
      </c>
      <c r="M1926" s="34">
        <v>75143.789999999994</v>
      </c>
      <c r="N1926" s="34">
        <v>75143.789999999994</v>
      </c>
      <c r="O1926" s="34">
        <v>75144</v>
      </c>
      <c r="P1926" s="34">
        <v>75144</v>
      </c>
      <c r="Q1926" s="34">
        <v>75144</v>
      </c>
      <c r="R1926" s="34">
        <v>75144</v>
      </c>
      <c r="S1926" s="34">
        <f t="shared" si="77"/>
        <v>75144</v>
      </c>
    </row>
    <row r="1927" spans="2:19">
      <c r="B1927" s="5">
        <v>1998</v>
      </c>
      <c r="C1927" s="34">
        <v>389301.71</v>
      </c>
      <c r="D1927" s="34">
        <v>389301.71</v>
      </c>
      <c r="E1927" s="34">
        <v>389301.71</v>
      </c>
      <c r="F1927" s="34">
        <v>389301.71</v>
      </c>
      <c r="G1927" s="34">
        <v>389301.71</v>
      </c>
      <c r="H1927" s="34">
        <v>389301.71</v>
      </c>
      <c r="I1927" s="34">
        <v>389301.71</v>
      </c>
      <c r="J1927" s="34">
        <v>389301.71</v>
      </c>
      <c r="K1927" s="34">
        <v>389301.71</v>
      </c>
      <c r="L1927" s="34">
        <v>389301.71</v>
      </c>
      <c r="M1927" s="34">
        <v>389301.71</v>
      </c>
      <c r="N1927" s="34">
        <v>389301.71</v>
      </c>
      <c r="O1927" s="34">
        <v>389302</v>
      </c>
      <c r="P1927" s="34">
        <v>389302</v>
      </c>
      <c r="Q1927" s="34">
        <v>389302</v>
      </c>
      <c r="R1927" s="34">
        <v>389302</v>
      </c>
      <c r="S1927" s="34">
        <f t="shared" si="77"/>
        <v>389302</v>
      </c>
    </row>
    <row r="1928" spans="2:19">
      <c r="B1928" s="5">
        <v>1997</v>
      </c>
      <c r="C1928" s="34">
        <v>314888.90000000002</v>
      </c>
      <c r="D1928" s="34">
        <v>314888.90000000002</v>
      </c>
      <c r="E1928" s="34">
        <v>314888.90000000002</v>
      </c>
      <c r="F1928" s="34">
        <v>314888.90000000002</v>
      </c>
      <c r="G1928" s="34">
        <v>314888.90000000002</v>
      </c>
      <c r="H1928" s="34">
        <v>314888.90000000002</v>
      </c>
      <c r="I1928" s="34">
        <v>314888.90000000002</v>
      </c>
      <c r="J1928" s="34">
        <v>314888.90000000002</v>
      </c>
      <c r="K1928" s="34">
        <v>314888.90000000002</v>
      </c>
      <c r="L1928" s="34">
        <v>314888.90000000002</v>
      </c>
      <c r="M1928" s="34">
        <v>314888.90000000002</v>
      </c>
      <c r="N1928" s="34">
        <v>314888.90000000002</v>
      </c>
      <c r="O1928" s="34">
        <v>314889</v>
      </c>
      <c r="P1928" s="34">
        <v>314889</v>
      </c>
      <c r="Q1928" s="34">
        <v>314889</v>
      </c>
      <c r="R1928" s="34">
        <v>314889</v>
      </c>
      <c r="S1928" s="34">
        <f t="shared" si="77"/>
        <v>314889</v>
      </c>
    </row>
    <row r="1929" spans="2:19">
      <c r="B1929" s="5">
        <v>1996</v>
      </c>
      <c r="C1929" s="34">
        <v>429270.74</v>
      </c>
      <c r="D1929" s="34">
        <v>429270.74</v>
      </c>
      <c r="E1929" s="34">
        <v>429270.74</v>
      </c>
      <c r="F1929" s="34">
        <v>429270.74</v>
      </c>
      <c r="G1929" s="34">
        <v>429270.74</v>
      </c>
      <c r="H1929" s="34">
        <v>429270.74</v>
      </c>
      <c r="I1929" s="34">
        <v>429270.74</v>
      </c>
      <c r="J1929" s="34">
        <v>429270.74</v>
      </c>
      <c r="K1929" s="34">
        <v>429270.74</v>
      </c>
      <c r="L1929" s="34">
        <v>429270.74</v>
      </c>
      <c r="M1929" s="34">
        <v>429270.74</v>
      </c>
      <c r="N1929" s="34">
        <v>429270.74</v>
      </c>
      <c r="O1929" s="34">
        <v>429271</v>
      </c>
      <c r="P1929" s="34">
        <v>429271</v>
      </c>
      <c r="Q1929" s="34">
        <v>429271</v>
      </c>
      <c r="R1929" s="34">
        <v>429271</v>
      </c>
      <c r="S1929" s="34">
        <f t="shared" si="77"/>
        <v>429271</v>
      </c>
    </row>
    <row r="1930" spans="2:19">
      <c r="B1930" s="5">
        <v>1995</v>
      </c>
      <c r="C1930" s="34">
        <v>921851.32</v>
      </c>
      <c r="D1930" s="34">
        <v>921851.32</v>
      </c>
      <c r="E1930" s="34">
        <v>921851.32</v>
      </c>
      <c r="F1930" s="34">
        <v>921851.32</v>
      </c>
      <c r="G1930" s="34">
        <v>921851.32</v>
      </c>
      <c r="H1930" s="34">
        <v>921851.32</v>
      </c>
      <c r="I1930" s="34">
        <v>921851.32</v>
      </c>
      <c r="J1930" s="34">
        <v>921851.32</v>
      </c>
      <c r="K1930" s="34">
        <v>921851.32</v>
      </c>
      <c r="L1930" s="34">
        <v>921851.32</v>
      </c>
      <c r="M1930" s="34">
        <v>896661.65</v>
      </c>
      <c r="N1930" s="34">
        <v>896661.65</v>
      </c>
      <c r="O1930" s="34">
        <v>896662</v>
      </c>
      <c r="P1930" s="34">
        <v>896662</v>
      </c>
      <c r="Q1930" s="34">
        <v>896662</v>
      </c>
      <c r="R1930" s="34">
        <v>896662</v>
      </c>
      <c r="S1930" s="34">
        <f t="shared" si="77"/>
        <v>896662</v>
      </c>
    </row>
    <row r="1931" spans="2:19">
      <c r="B1931" s="5">
        <v>1994</v>
      </c>
      <c r="C1931" s="34">
        <v>586504.72</v>
      </c>
      <c r="D1931" s="34">
        <v>586504.72</v>
      </c>
      <c r="E1931" s="34">
        <v>586504.72</v>
      </c>
      <c r="F1931" s="34">
        <v>586504.72</v>
      </c>
      <c r="G1931" s="34">
        <v>586504.72</v>
      </c>
      <c r="H1931" s="34">
        <v>586504.72</v>
      </c>
      <c r="I1931" s="34">
        <v>586504.72</v>
      </c>
      <c r="J1931" s="34">
        <v>586504.72</v>
      </c>
      <c r="K1931" s="34">
        <v>586504.72</v>
      </c>
      <c r="L1931" s="34">
        <v>586504.72</v>
      </c>
      <c r="M1931" s="34">
        <v>586504.72</v>
      </c>
      <c r="N1931" s="34">
        <v>586504.72</v>
      </c>
      <c r="O1931" s="34">
        <v>586505</v>
      </c>
      <c r="P1931" s="34">
        <v>586505</v>
      </c>
      <c r="Q1931" s="34">
        <v>586505</v>
      </c>
      <c r="R1931" s="34">
        <v>586505</v>
      </c>
      <c r="S1931" s="34">
        <f t="shared" si="77"/>
        <v>586505</v>
      </c>
    </row>
    <row r="1932" spans="2:19">
      <c r="B1932" s="5">
        <v>1993</v>
      </c>
      <c r="C1932" s="34">
        <v>63308.35</v>
      </c>
      <c r="D1932" s="34">
        <v>63308.35</v>
      </c>
      <c r="E1932" s="34">
        <v>63308.35</v>
      </c>
      <c r="F1932" s="34">
        <v>63308.35</v>
      </c>
      <c r="G1932" s="34">
        <v>63308.35</v>
      </c>
      <c r="H1932" s="34">
        <v>63308.35</v>
      </c>
      <c r="I1932" s="34">
        <v>63308.35</v>
      </c>
      <c r="J1932" s="34">
        <v>63308.35</v>
      </c>
      <c r="K1932" s="34">
        <v>63308.35</v>
      </c>
      <c r="L1932" s="34">
        <v>63308.35</v>
      </c>
      <c r="M1932" s="34">
        <v>63308.35</v>
      </c>
      <c r="N1932" s="34">
        <v>63308.35</v>
      </c>
      <c r="O1932" s="34">
        <v>63308</v>
      </c>
      <c r="P1932" s="34">
        <v>63308</v>
      </c>
      <c r="Q1932" s="34">
        <v>63308</v>
      </c>
      <c r="R1932" s="34">
        <v>63308</v>
      </c>
      <c r="S1932" s="34">
        <f t="shared" si="77"/>
        <v>63308</v>
      </c>
    </row>
    <row r="1933" spans="2:19">
      <c r="B1933" s="5">
        <v>1992</v>
      </c>
      <c r="C1933" s="34">
        <v>500545.69</v>
      </c>
      <c r="D1933" s="34">
        <v>500545.69</v>
      </c>
      <c r="E1933" s="34">
        <v>500545.69</v>
      </c>
      <c r="F1933" s="34">
        <v>500545.69</v>
      </c>
      <c r="G1933" s="34">
        <v>500545.69</v>
      </c>
      <c r="H1933" s="34">
        <v>500545.69</v>
      </c>
      <c r="I1933" s="34">
        <v>500545.69</v>
      </c>
      <c r="J1933" s="34">
        <v>500545.69</v>
      </c>
      <c r="K1933" s="34">
        <v>500545.69</v>
      </c>
      <c r="L1933" s="34">
        <v>500545.69</v>
      </c>
      <c r="M1933" s="34">
        <v>500545.69</v>
      </c>
      <c r="N1933" s="34">
        <v>500545.69</v>
      </c>
      <c r="O1933" s="34">
        <v>500546</v>
      </c>
      <c r="P1933" s="34">
        <v>500546</v>
      </c>
      <c r="Q1933" s="34">
        <v>500546</v>
      </c>
      <c r="R1933" s="34">
        <v>500546</v>
      </c>
      <c r="S1933" s="34">
        <f t="shared" si="77"/>
        <v>500546</v>
      </c>
    </row>
    <row r="1934" spans="2:19">
      <c r="B1934" s="5">
        <v>1991</v>
      </c>
      <c r="C1934" s="34">
        <v>406825.22</v>
      </c>
      <c r="D1934" s="34">
        <v>406825.22</v>
      </c>
      <c r="E1934" s="34">
        <v>406825.22</v>
      </c>
      <c r="F1934" s="34">
        <v>406825.22</v>
      </c>
      <c r="G1934" s="34">
        <v>406825.22</v>
      </c>
      <c r="H1934" s="34">
        <v>406825.22</v>
      </c>
      <c r="I1934" s="34">
        <v>406825.22</v>
      </c>
      <c r="J1934" s="34">
        <v>406825.22</v>
      </c>
      <c r="K1934" s="34">
        <v>406825.22</v>
      </c>
      <c r="L1934" s="34">
        <v>406825.22</v>
      </c>
      <c r="M1934" s="34">
        <v>406825.22</v>
      </c>
      <c r="N1934" s="34">
        <v>406825.22</v>
      </c>
      <c r="O1934" s="34">
        <v>406825</v>
      </c>
      <c r="P1934" s="34">
        <v>406825</v>
      </c>
      <c r="Q1934" s="34">
        <v>406825</v>
      </c>
      <c r="R1934" s="34">
        <v>406825</v>
      </c>
      <c r="S1934" s="34">
        <f t="shared" si="77"/>
        <v>406825</v>
      </c>
    </row>
    <row r="1935" spans="2:19">
      <c r="B1935" s="5">
        <v>1990</v>
      </c>
      <c r="C1935" s="34">
        <v>397672.42</v>
      </c>
      <c r="D1935" s="34">
        <v>397672.42</v>
      </c>
      <c r="E1935" s="34">
        <v>397672.42</v>
      </c>
      <c r="F1935" s="34">
        <v>397672.42</v>
      </c>
      <c r="G1935" s="34">
        <v>397672.42</v>
      </c>
      <c r="H1935" s="34">
        <v>397672.42</v>
      </c>
      <c r="I1935" s="34">
        <v>397672.42</v>
      </c>
      <c r="J1935" s="34">
        <v>397672.42</v>
      </c>
      <c r="K1935" s="34">
        <v>397672.42</v>
      </c>
      <c r="L1935" s="34">
        <v>397672.42</v>
      </c>
      <c r="M1935" s="34">
        <v>397672.42</v>
      </c>
      <c r="N1935" s="34">
        <v>397672.42</v>
      </c>
      <c r="O1935" s="34">
        <v>397672</v>
      </c>
      <c r="P1935" s="34">
        <v>397672</v>
      </c>
      <c r="Q1935" s="34">
        <v>397672</v>
      </c>
      <c r="R1935" s="34">
        <v>397672</v>
      </c>
      <c r="S1935" s="34">
        <f t="shared" si="77"/>
        <v>397672</v>
      </c>
    </row>
    <row r="1936" spans="2:19">
      <c r="B1936" s="5">
        <v>1989</v>
      </c>
      <c r="C1936" s="34">
        <v>644335.5</v>
      </c>
      <c r="D1936" s="34">
        <v>644335.5</v>
      </c>
      <c r="E1936" s="34">
        <v>644335.5</v>
      </c>
      <c r="F1936" s="34">
        <v>644335.5</v>
      </c>
      <c r="G1936" s="34">
        <v>644335.5</v>
      </c>
      <c r="H1936" s="34">
        <v>644335.5</v>
      </c>
      <c r="I1936" s="34">
        <v>644335.5</v>
      </c>
      <c r="J1936" s="34">
        <v>644335.5</v>
      </c>
      <c r="K1936" s="34">
        <v>644335.5</v>
      </c>
      <c r="L1936" s="34">
        <v>644335.5</v>
      </c>
      <c r="M1936" s="34">
        <v>644335.5</v>
      </c>
      <c r="N1936" s="34">
        <v>644335.5</v>
      </c>
      <c r="O1936" s="34">
        <v>644336</v>
      </c>
      <c r="P1936" s="34">
        <v>644336</v>
      </c>
      <c r="Q1936" s="34">
        <v>644336</v>
      </c>
      <c r="R1936" s="34">
        <v>644336</v>
      </c>
      <c r="S1936" s="34">
        <f t="shared" si="77"/>
        <v>644336</v>
      </c>
    </row>
    <row r="1937" spans="2:19">
      <c r="B1937" s="5">
        <v>1988</v>
      </c>
      <c r="C1937" s="34">
        <v>192457.88</v>
      </c>
      <c r="D1937" s="34">
        <v>192457.88</v>
      </c>
      <c r="E1937" s="34">
        <v>192457.88</v>
      </c>
      <c r="F1937" s="34">
        <v>192457.88</v>
      </c>
      <c r="G1937" s="34">
        <v>192457.88</v>
      </c>
      <c r="H1937" s="34">
        <v>192457.88</v>
      </c>
      <c r="I1937" s="34">
        <v>192457.88</v>
      </c>
      <c r="J1937" s="34">
        <v>192457.88</v>
      </c>
      <c r="K1937" s="34">
        <v>192457.88</v>
      </c>
      <c r="L1937" s="34">
        <v>192457.88</v>
      </c>
      <c r="M1937" s="34">
        <v>192457.88</v>
      </c>
      <c r="N1937" s="34">
        <v>192457.88</v>
      </c>
      <c r="O1937" s="34">
        <v>192458</v>
      </c>
      <c r="P1937" s="34">
        <v>192458</v>
      </c>
      <c r="Q1937" s="34">
        <v>192458</v>
      </c>
      <c r="R1937" s="34">
        <v>192458</v>
      </c>
      <c r="S1937" s="34">
        <f t="shared" si="77"/>
        <v>192458</v>
      </c>
    </row>
    <row r="1938" spans="2:19">
      <c r="B1938" s="5">
        <v>1987</v>
      </c>
      <c r="C1938" s="34">
        <v>582217.63</v>
      </c>
      <c r="D1938" s="34">
        <v>582217.63</v>
      </c>
      <c r="E1938" s="34">
        <v>582217.63</v>
      </c>
      <c r="F1938" s="34">
        <v>582217.63</v>
      </c>
      <c r="G1938" s="34">
        <v>582217.63</v>
      </c>
      <c r="H1938" s="34">
        <v>582217.63</v>
      </c>
      <c r="I1938" s="34">
        <v>582217.63</v>
      </c>
      <c r="J1938" s="34">
        <v>582217.63</v>
      </c>
      <c r="K1938" s="34">
        <v>582217.63</v>
      </c>
      <c r="L1938" s="34">
        <v>582217.63</v>
      </c>
      <c r="M1938" s="34">
        <v>582217.63</v>
      </c>
      <c r="N1938" s="34">
        <v>582217.63</v>
      </c>
      <c r="O1938" s="34">
        <v>582218</v>
      </c>
      <c r="P1938" s="34">
        <v>582218</v>
      </c>
      <c r="Q1938" s="34">
        <v>582218</v>
      </c>
      <c r="R1938" s="34">
        <v>582218</v>
      </c>
      <c r="S1938" s="34">
        <f t="shared" si="77"/>
        <v>582218</v>
      </c>
    </row>
    <row r="1939" spans="2:19">
      <c r="B1939" s="5">
        <v>1986</v>
      </c>
      <c r="C1939" s="34">
        <v>155116.24</v>
      </c>
      <c r="D1939" s="34">
        <v>155116.24</v>
      </c>
      <c r="E1939" s="34">
        <v>155116.24</v>
      </c>
      <c r="F1939" s="34">
        <v>155116.24</v>
      </c>
      <c r="G1939" s="34">
        <v>155116.24</v>
      </c>
      <c r="H1939" s="34">
        <v>155116.24</v>
      </c>
      <c r="I1939" s="34">
        <v>155116.24</v>
      </c>
      <c r="J1939" s="34">
        <v>155116.24</v>
      </c>
      <c r="K1939" s="34">
        <v>155116.24</v>
      </c>
      <c r="L1939" s="34">
        <v>155116.24</v>
      </c>
      <c r="M1939" s="34">
        <v>155116.24</v>
      </c>
      <c r="N1939" s="34">
        <v>155116.24</v>
      </c>
      <c r="O1939" s="34">
        <v>155116</v>
      </c>
      <c r="P1939" s="34">
        <v>155116</v>
      </c>
      <c r="Q1939" s="34">
        <v>155116</v>
      </c>
      <c r="R1939" s="34">
        <v>155116</v>
      </c>
      <c r="S1939" s="34">
        <f t="shared" si="77"/>
        <v>155116</v>
      </c>
    </row>
    <row r="1940" spans="2:19">
      <c r="B1940" s="5">
        <v>1985</v>
      </c>
      <c r="C1940" s="34">
        <v>181673.76</v>
      </c>
      <c r="D1940" s="34">
        <v>181673.76</v>
      </c>
      <c r="E1940" s="34">
        <v>181673.76</v>
      </c>
      <c r="F1940" s="34">
        <v>181673.76</v>
      </c>
      <c r="G1940" s="34">
        <v>181673.76</v>
      </c>
      <c r="H1940" s="34">
        <v>181673.76</v>
      </c>
      <c r="I1940" s="34">
        <v>181673.76</v>
      </c>
      <c r="J1940" s="34">
        <v>181673.76</v>
      </c>
      <c r="K1940" s="34">
        <v>181673.76</v>
      </c>
      <c r="L1940" s="34">
        <v>181673.76</v>
      </c>
      <c r="M1940" s="34">
        <v>181673.76</v>
      </c>
      <c r="N1940" s="34">
        <v>181673.76</v>
      </c>
      <c r="O1940" s="34">
        <v>181674</v>
      </c>
      <c r="P1940" s="34">
        <v>181674</v>
      </c>
      <c r="Q1940" s="34">
        <v>181674</v>
      </c>
      <c r="R1940" s="34">
        <v>181674</v>
      </c>
      <c r="S1940" s="34">
        <f t="shared" si="77"/>
        <v>181674</v>
      </c>
    </row>
    <row r="1941" spans="2:19">
      <c r="B1941" s="5">
        <v>1984</v>
      </c>
      <c r="C1941" s="34">
        <v>427193.05</v>
      </c>
      <c r="D1941" s="34">
        <v>427193.05</v>
      </c>
      <c r="E1941" s="34">
        <v>427193.05</v>
      </c>
      <c r="F1941" s="34">
        <v>427193.05</v>
      </c>
      <c r="G1941" s="34">
        <v>427193.05</v>
      </c>
      <c r="H1941" s="34">
        <v>427193.05</v>
      </c>
      <c r="I1941" s="34">
        <v>427193.05</v>
      </c>
      <c r="J1941" s="34">
        <v>427193.05</v>
      </c>
      <c r="K1941" s="34">
        <v>427193.05</v>
      </c>
      <c r="L1941" s="34">
        <v>427193.05</v>
      </c>
      <c r="M1941" s="34">
        <v>427193.05</v>
      </c>
      <c r="N1941" s="34">
        <v>427193.05</v>
      </c>
      <c r="O1941" s="34">
        <v>427193</v>
      </c>
      <c r="P1941" s="34">
        <v>427193</v>
      </c>
      <c r="Q1941" s="34">
        <v>427193</v>
      </c>
      <c r="R1941" s="34">
        <v>427193</v>
      </c>
      <c r="S1941" s="34">
        <f t="shared" si="77"/>
        <v>427193</v>
      </c>
    </row>
    <row r="1942" spans="2:19">
      <c r="B1942" s="5">
        <v>1983</v>
      </c>
      <c r="C1942" s="34">
        <v>185421.53</v>
      </c>
      <c r="D1942" s="34">
        <v>185421.53</v>
      </c>
      <c r="E1942" s="34">
        <v>185421.53</v>
      </c>
      <c r="F1942" s="34">
        <v>185421.53</v>
      </c>
      <c r="G1942" s="34">
        <v>185421.53</v>
      </c>
      <c r="H1942" s="34">
        <v>185421.53</v>
      </c>
      <c r="I1942" s="34">
        <v>185421.53</v>
      </c>
      <c r="J1942" s="34">
        <v>185421.53</v>
      </c>
      <c r="K1942" s="34">
        <v>185421.53</v>
      </c>
      <c r="L1942" s="34">
        <v>185421.53</v>
      </c>
      <c r="M1942" s="34">
        <v>185421.53</v>
      </c>
      <c r="N1942" s="34">
        <v>185421.53</v>
      </c>
      <c r="O1942" s="34">
        <v>185422</v>
      </c>
      <c r="P1942" s="34">
        <v>185422</v>
      </c>
      <c r="Q1942" s="34">
        <v>185422</v>
      </c>
      <c r="R1942" s="34">
        <v>185422</v>
      </c>
      <c r="S1942" s="34">
        <f t="shared" si="77"/>
        <v>185422</v>
      </c>
    </row>
    <row r="1943" spans="2:19">
      <c r="B1943" s="5">
        <v>1982</v>
      </c>
      <c r="C1943" s="34">
        <v>115282.52</v>
      </c>
      <c r="D1943" s="34">
        <v>115282.52</v>
      </c>
      <c r="E1943" s="34">
        <v>115282.52</v>
      </c>
      <c r="F1943" s="34">
        <v>115282.52</v>
      </c>
      <c r="G1943" s="34">
        <v>115282.52</v>
      </c>
      <c r="H1943" s="34">
        <v>115282.52</v>
      </c>
      <c r="I1943" s="34">
        <v>115282.52</v>
      </c>
      <c r="J1943" s="34">
        <v>115282.52</v>
      </c>
      <c r="K1943" s="34">
        <v>115282.52</v>
      </c>
      <c r="L1943" s="34">
        <v>115282.52</v>
      </c>
      <c r="M1943" s="34">
        <v>115282.52</v>
      </c>
      <c r="N1943" s="34">
        <v>115282.52</v>
      </c>
      <c r="O1943" s="34">
        <v>115282</v>
      </c>
      <c r="P1943" s="34">
        <v>115282</v>
      </c>
      <c r="Q1943" s="34">
        <v>115282</v>
      </c>
      <c r="R1943" s="34">
        <v>115282</v>
      </c>
      <c r="S1943" s="34">
        <f t="shared" si="77"/>
        <v>115282</v>
      </c>
    </row>
    <row r="1944" spans="2:19">
      <c r="B1944" s="5">
        <v>1981</v>
      </c>
      <c r="C1944" s="34">
        <v>34285.47</v>
      </c>
      <c r="D1944" s="34">
        <v>34285.47</v>
      </c>
      <c r="E1944" s="34">
        <v>34285.47</v>
      </c>
      <c r="F1944" s="34">
        <v>34285.47</v>
      </c>
      <c r="G1944" s="34">
        <v>34285.47</v>
      </c>
      <c r="H1944" s="34">
        <v>34285.47</v>
      </c>
      <c r="I1944" s="34">
        <v>34285.47</v>
      </c>
      <c r="J1944" s="34">
        <v>34285.47</v>
      </c>
      <c r="K1944" s="34">
        <v>34285.47</v>
      </c>
      <c r="L1944" s="34">
        <v>34285.47</v>
      </c>
      <c r="M1944" s="34">
        <v>34285.47</v>
      </c>
      <c r="N1944" s="34">
        <v>34285.47</v>
      </c>
      <c r="O1944" s="34">
        <v>34285</v>
      </c>
      <c r="P1944" s="34">
        <v>34285</v>
      </c>
      <c r="Q1944" s="34">
        <v>34285</v>
      </c>
      <c r="R1944" s="34">
        <v>34285</v>
      </c>
      <c r="S1944" s="34">
        <f t="shared" si="77"/>
        <v>34285</v>
      </c>
    </row>
    <row r="1945" spans="2:19">
      <c r="B1945" s="5">
        <v>1980</v>
      </c>
      <c r="C1945" s="34">
        <v>273636.05</v>
      </c>
      <c r="D1945" s="34">
        <v>273636.05</v>
      </c>
      <c r="E1945" s="34">
        <v>273636.05</v>
      </c>
      <c r="F1945" s="34">
        <v>273636.05</v>
      </c>
      <c r="G1945" s="34">
        <v>273636.05</v>
      </c>
      <c r="H1945" s="34">
        <v>273636.05</v>
      </c>
      <c r="I1945" s="34">
        <v>273636.05</v>
      </c>
      <c r="J1945" s="34">
        <v>273636.05</v>
      </c>
      <c r="K1945" s="34">
        <v>273636.05</v>
      </c>
      <c r="L1945" s="34">
        <v>273636.05</v>
      </c>
      <c r="M1945" s="34">
        <v>273636.05</v>
      </c>
      <c r="N1945" s="34">
        <v>273636.05</v>
      </c>
      <c r="O1945" s="34">
        <v>273636</v>
      </c>
      <c r="P1945" s="34">
        <v>273636</v>
      </c>
      <c r="Q1945" s="34">
        <v>273636</v>
      </c>
      <c r="R1945" s="34">
        <v>273636</v>
      </c>
      <c r="S1945" s="34">
        <f t="shared" si="77"/>
        <v>273636</v>
      </c>
    </row>
    <row r="1946" spans="2:19">
      <c r="B1946" s="5">
        <v>1979</v>
      </c>
      <c r="C1946" s="34">
        <v>114175.57</v>
      </c>
      <c r="D1946" s="34">
        <v>114175.57</v>
      </c>
      <c r="E1946" s="34">
        <v>114175.57</v>
      </c>
      <c r="F1946" s="34">
        <v>114175.57</v>
      </c>
      <c r="G1946" s="34">
        <v>114175.57</v>
      </c>
      <c r="H1946" s="34">
        <v>114175.57</v>
      </c>
      <c r="I1946" s="34">
        <v>114175.57</v>
      </c>
      <c r="J1946" s="34">
        <v>114175.57</v>
      </c>
      <c r="K1946" s="34">
        <v>114175.57</v>
      </c>
      <c r="L1946" s="34">
        <v>114175.57</v>
      </c>
      <c r="M1946" s="34">
        <v>114175.57</v>
      </c>
      <c r="N1946" s="34">
        <v>114175.57</v>
      </c>
      <c r="O1946" s="34">
        <v>114176</v>
      </c>
      <c r="P1946" s="34">
        <v>114176</v>
      </c>
      <c r="Q1946" s="34">
        <v>114176</v>
      </c>
      <c r="R1946" s="34">
        <v>114176</v>
      </c>
      <c r="S1946" s="34">
        <f t="shared" si="77"/>
        <v>114176</v>
      </c>
    </row>
    <row r="1947" spans="2:19">
      <c r="B1947" s="5">
        <v>1978</v>
      </c>
      <c r="C1947" s="34">
        <v>112755.71</v>
      </c>
      <c r="D1947" s="34">
        <v>112755.71</v>
      </c>
      <c r="E1947" s="34">
        <v>112755.71</v>
      </c>
      <c r="F1947" s="34">
        <v>112755.71</v>
      </c>
      <c r="G1947" s="34">
        <v>112755.71</v>
      </c>
      <c r="H1947" s="34">
        <v>112755.71</v>
      </c>
      <c r="I1947" s="34">
        <v>112755.71</v>
      </c>
      <c r="J1947" s="34">
        <v>112755.71</v>
      </c>
      <c r="K1947" s="34">
        <v>112755.71</v>
      </c>
      <c r="L1947" s="34">
        <v>112755.71</v>
      </c>
      <c r="M1947" s="34">
        <v>112755.71</v>
      </c>
      <c r="N1947" s="34">
        <v>112755.71</v>
      </c>
      <c r="O1947" s="34">
        <v>112756</v>
      </c>
      <c r="P1947" s="34">
        <v>112756</v>
      </c>
      <c r="Q1947" s="34">
        <v>112756</v>
      </c>
      <c r="R1947" s="34">
        <v>112756</v>
      </c>
      <c r="S1947" s="34">
        <f t="shared" si="77"/>
        <v>112756</v>
      </c>
    </row>
    <row r="1948" spans="2:19">
      <c r="B1948" s="5">
        <v>1977</v>
      </c>
      <c r="C1948" s="34">
        <v>6932694.3200000003</v>
      </c>
      <c r="D1948" s="34">
        <v>6932694.3200000003</v>
      </c>
      <c r="E1948" s="34">
        <v>6932694.3200000003</v>
      </c>
      <c r="F1948" s="34">
        <v>6932694.3200000003</v>
      </c>
      <c r="G1948" s="34">
        <v>6932694.3200000003</v>
      </c>
      <c r="H1948" s="34">
        <v>6932694.3200000003</v>
      </c>
      <c r="I1948" s="34">
        <v>6932694.3200000003</v>
      </c>
      <c r="J1948" s="34">
        <v>6932694.3200000003</v>
      </c>
      <c r="K1948" s="34">
        <v>6932694.3200000003</v>
      </c>
      <c r="L1948" s="34">
        <v>6932694.3200000003</v>
      </c>
      <c r="M1948" s="34">
        <v>6932694.3200000003</v>
      </c>
      <c r="N1948" s="34">
        <v>6932694.3200000003</v>
      </c>
      <c r="O1948" s="34">
        <v>6932694</v>
      </c>
      <c r="P1948" s="34">
        <v>6932694</v>
      </c>
      <c r="Q1948" s="34">
        <v>6932694</v>
      </c>
      <c r="R1948" s="34">
        <v>6932694</v>
      </c>
      <c r="S1948" s="34">
        <f t="shared" si="77"/>
        <v>6932694</v>
      </c>
    </row>
    <row r="1949" spans="2:19">
      <c r="B1949" s="5">
        <v>1976</v>
      </c>
      <c r="C1949" s="34">
        <v>453824.21</v>
      </c>
      <c r="D1949" s="34">
        <v>453824.21</v>
      </c>
      <c r="E1949" s="34">
        <v>453824.21</v>
      </c>
      <c r="F1949" s="34">
        <v>453824.21</v>
      </c>
      <c r="G1949" s="34">
        <v>453824.21</v>
      </c>
      <c r="H1949" s="34">
        <v>453824.21</v>
      </c>
      <c r="I1949" s="34">
        <v>453824.21</v>
      </c>
      <c r="J1949" s="34">
        <v>453824.21</v>
      </c>
      <c r="K1949" s="34">
        <v>453824.21</v>
      </c>
      <c r="L1949" s="34">
        <v>453824.21</v>
      </c>
      <c r="M1949" s="34">
        <v>453824.21</v>
      </c>
      <c r="N1949" s="34">
        <v>453824.21</v>
      </c>
      <c r="O1949" s="34">
        <v>453824</v>
      </c>
      <c r="P1949" s="34">
        <v>453824</v>
      </c>
      <c r="Q1949" s="34">
        <v>453824</v>
      </c>
      <c r="R1949" s="34">
        <v>453824</v>
      </c>
      <c r="S1949" s="34">
        <f t="shared" si="77"/>
        <v>453824</v>
      </c>
    </row>
    <row r="1950" spans="2:19">
      <c r="B1950" s="5">
        <v>1975</v>
      </c>
      <c r="C1950" s="34">
        <v>741765.39</v>
      </c>
      <c r="D1950" s="34">
        <v>741765.39</v>
      </c>
      <c r="E1950" s="34">
        <v>741765.39</v>
      </c>
      <c r="F1950" s="34">
        <v>741765.39</v>
      </c>
      <c r="G1950" s="34">
        <v>741765.39</v>
      </c>
      <c r="H1950" s="34">
        <v>741765.39</v>
      </c>
      <c r="I1950" s="34">
        <v>741765.39</v>
      </c>
      <c r="J1950" s="34">
        <v>741765.39</v>
      </c>
      <c r="K1950" s="34">
        <v>741765.39</v>
      </c>
      <c r="L1950" s="34">
        <v>741765.39</v>
      </c>
      <c r="M1950" s="34">
        <v>741765.39</v>
      </c>
      <c r="N1950" s="34">
        <v>741765.39</v>
      </c>
      <c r="O1950" s="34">
        <v>741765</v>
      </c>
      <c r="P1950" s="34">
        <v>741765</v>
      </c>
      <c r="Q1950" s="34">
        <v>741765</v>
      </c>
      <c r="R1950" s="34">
        <v>741765</v>
      </c>
      <c r="S1950" s="34">
        <f t="shared" si="77"/>
        <v>741765</v>
      </c>
    </row>
    <row r="1951" spans="2:19">
      <c r="B1951" s="5">
        <v>1974</v>
      </c>
      <c r="C1951" s="34">
        <v>524577.80000000005</v>
      </c>
      <c r="D1951" s="34">
        <v>524577.80000000005</v>
      </c>
      <c r="E1951" s="34">
        <v>524577.80000000005</v>
      </c>
      <c r="F1951" s="34">
        <v>524577.80000000005</v>
      </c>
      <c r="G1951" s="34">
        <v>524577.80000000005</v>
      </c>
      <c r="H1951" s="34">
        <v>524577.80000000005</v>
      </c>
      <c r="I1951" s="34">
        <v>524577.80000000005</v>
      </c>
      <c r="J1951" s="34">
        <v>524577.80000000005</v>
      </c>
      <c r="K1951" s="34">
        <v>524577.80000000005</v>
      </c>
      <c r="L1951" s="34">
        <v>524577.80000000005</v>
      </c>
      <c r="M1951" s="34">
        <v>524577.80000000005</v>
      </c>
      <c r="N1951" s="34">
        <v>524577.80000000005</v>
      </c>
      <c r="O1951" s="34">
        <v>524578</v>
      </c>
      <c r="P1951" s="34">
        <v>524578</v>
      </c>
      <c r="Q1951" s="34">
        <v>524578</v>
      </c>
      <c r="R1951" s="34">
        <v>524578</v>
      </c>
      <c r="S1951" s="34">
        <f t="shared" si="77"/>
        <v>524578</v>
      </c>
    </row>
    <row r="1952" spans="2:19">
      <c r="B1952" s="5">
        <v>1973</v>
      </c>
      <c r="C1952" s="34">
        <v>486392.55</v>
      </c>
      <c r="D1952" s="34">
        <v>486392.55</v>
      </c>
      <c r="E1952" s="34">
        <v>486392.55</v>
      </c>
      <c r="F1952" s="34">
        <v>486392.55</v>
      </c>
      <c r="G1952" s="34">
        <v>486392.55</v>
      </c>
      <c r="H1952" s="34">
        <v>486392.55</v>
      </c>
      <c r="I1952" s="34">
        <v>486392.55</v>
      </c>
      <c r="J1952" s="34">
        <v>486392.55</v>
      </c>
      <c r="K1952" s="34">
        <v>486392.55</v>
      </c>
      <c r="L1952" s="34">
        <v>486392.55</v>
      </c>
      <c r="M1952" s="34">
        <v>486392.55</v>
      </c>
      <c r="N1952" s="34">
        <v>486392.55</v>
      </c>
      <c r="O1952" s="34">
        <v>486393</v>
      </c>
      <c r="P1952" s="34">
        <v>486393</v>
      </c>
      <c r="Q1952" s="34">
        <v>486393</v>
      </c>
      <c r="R1952" s="34">
        <v>486393</v>
      </c>
      <c r="S1952" s="34">
        <f t="shared" si="77"/>
        <v>486393</v>
      </c>
    </row>
    <row r="1953" spans="2:19">
      <c r="B1953" s="5">
        <v>1972</v>
      </c>
      <c r="C1953" s="34">
        <v>629867.44999999995</v>
      </c>
      <c r="D1953" s="34">
        <v>629867.44999999995</v>
      </c>
      <c r="E1953" s="34">
        <v>629867.44999999995</v>
      </c>
      <c r="F1953" s="34">
        <v>629867.44999999995</v>
      </c>
      <c r="G1953" s="34">
        <v>629867.44999999995</v>
      </c>
      <c r="H1953" s="34">
        <v>629867.44999999995</v>
      </c>
      <c r="I1953" s="34">
        <v>629867.44999999995</v>
      </c>
      <c r="J1953" s="34">
        <v>629867.44999999995</v>
      </c>
      <c r="K1953" s="34">
        <v>629867.44999999995</v>
      </c>
      <c r="L1953" s="34">
        <v>629867.44999999995</v>
      </c>
      <c r="M1953" s="34">
        <v>629867.44999999995</v>
      </c>
      <c r="N1953" s="34">
        <v>629867.44999999995</v>
      </c>
      <c r="O1953" s="34">
        <v>629867</v>
      </c>
      <c r="P1953" s="34">
        <v>629867</v>
      </c>
      <c r="Q1953" s="34">
        <v>629867</v>
      </c>
      <c r="R1953" s="34">
        <v>629867</v>
      </c>
      <c r="S1953" s="34">
        <f t="shared" si="77"/>
        <v>629867</v>
      </c>
    </row>
    <row r="1954" spans="2:19">
      <c r="B1954" s="5">
        <v>1971</v>
      </c>
      <c r="C1954" s="34">
        <v>389817.62</v>
      </c>
      <c r="D1954" s="34">
        <v>389817.62</v>
      </c>
      <c r="E1954" s="34">
        <v>389817.62</v>
      </c>
      <c r="F1954" s="34">
        <v>389817.62</v>
      </c>
      <c r="G1954" s="34">
        <v>389817.62</v>
      </c>
      <c r="H1954" s="34">
        <v>389817.62</v>
      </c>
      <c r="I1954" s="34">
        <v>389817.62</v>
      </c>
      <c r="J1954" s="34">
        <v>389817.62</v>
      </c>
      <c r="K1954" s="34">
        <v>389817.62</v>
      </c>
      <c r="L1954" s="34">
        <v>389817.62</v>
      </c>
      <c r="M1954" s="34">
        <v>389817.62</v>
      </c>
      <c r="N1954" s="34">
        <v>389817.62</v>
      </c>
      <c r="O1954" s="34">
        <v>389818</v>
      </c>
      <c r="P1954" s="34">
        <v>389818</v>
      </c>
      <c r="Q1954" s="34">
        <v>389818</v>
      </c>
      <c r="R1954" s="34">
        <v>389818</v>
      </c>
      <c r="S1954" s="34">
        <f t="shared" si="77"/>
        <v>389818</v>
      </c>
    </row>
    <row r="1955" spans="2:19">
      <c r="B1955" s="5">
        <v>1970</v>
      </c>
      <c r="C1955" s="34">
        <v>335923.88</v>
      </c>
      <c r="D1955" s="34">
        <v>335923.88</v>
      </c>
      <c r="E1955" s="34">
        <v>335923.88</v>
      </c>
      <c r="F1955" s="34">
        <v>335923.88</v>
      </c>
      <c r="G1955" s="34">
        <v>335923.88</v>
      </c>
      <c r="H1955" s="34">
        <v>335923.88</v>
      </c>
      <c r="I1955" s="34">
        <v>335923.88</v>
      </c>
      <c r="J1955" s="34">
        <v>335923.88</v>
      </c>
      <c r="K1955" s="34">
        <v>335923.88</v>
      </c>
      <c r="L1955" s="34">
        <v>335923.88</v>
      </c>
      <c r="M1955" s="34">
        <v>335923.88</v>
      </c>
      <c r="N1955" s="34">
        <v>335923.88</v>
      </c>
      <c r="O1955" s="34">
        <v>335924</v>
      </c>
      <c r="P1955" s="34">
        <v>335924</v>
      </c>
      <c r="Q1955" s="34">
        <v>335924</v>
      </c>
      <c r="R1955" s="34">
        <v>335924</v>
      </c>
      <c r="S1955" s="34">
        <f t="shared" si="77"/>
        <v>335924</v>
      </c>
    </row>
    <row r="1956" spans="2:19">
      <c r="B1956" s="5">
        <v>1969</v>
      </c>
      <c r="C1956" s="34">
        <v>274981.96999999997</v>
      </c>
      <c r="D1956" s="34">
        <v>274981.96999999997</v>
      </c>
      <c r="E1956" s="34">
        <v>274981.96999999997</v>
      </c>
      <c r="F1956" s="34">
        <v>274981.96999999997</v>
      </c>
      <c r="G1956" s="34">
        <v>274981.96999999997</v>
      </c>
      <c r="H1956" s="34">
        <v>274981.96999999997</v>
      </c>
      <c r="I1956" s="34">
        <v>274981.96999999997</v>
      </c>
      <c r="J1956" s="34">
        <v>274981.96999999997</v>
      </c>
      <c r="K1956" s="34">
        <v>274981.96999999997</v>
      </c>
      <c r="L1956" s="34">
        <v>274981.96999999997</v>
      </c>
      <c r="M1956" s="34">
        <v>274981.96999999997</v>
      </c>
      <c r="N1956" s="34">
        <v>274981.96999999997</v>
      </c>
      <c r="O1956" s="34">
        <v>274982</v>
      </c>
      <c r="P1956" s="34">
        <v>274982</v>
      </c>
      <c r="Q1956" s="34">
        <v>274982</v>
      </c>
      <c r="R1956" s="34">
        <v>274982</v>
      </c>
      <c r="S1956" s="34">
        <f t="shared" si="77"/>
        <v>274982</v>
      </c>
    </row>
    <row r="1957" spans="2:19">
      <c r="B1957" s="5">
        <v>1968</v>
      </c>
      <c r="C1957" s="34">
        <v>135610.97</v>
      </c>
      <c r="D1957" s="34">
        <v>135610.97</v>
      </c>
      <c r="E1957" s="34">
        <v>135610.97</v>
      </c>
      <c r="F1957" s="34">
        <v>135610.97</v>
      </c>
      <c r="G1957" s="34">
        <v>135610.97</v>
      </c>
      <c r="H1957" s="34">
        <v>135610.97</v>
      </c>
      <c r="I1957" s="34">
        <v>135610.97</v>
      </c>
      <c r="J1957" s="34">
        <v>135610.97</v>
      </c>
      <c r="K1957" s="34">
        <v>135610.97</v>
      </c>
      <c r="L1957" s="34">
        <v>135610.97</v>
      </c>
      <c r="M1957" s="34">
        <v>135610.97</v>
      </c>
      <c r="N1957" s="34">
        <v>135610.97</v>
      </c>
      <c r="O1957" s="34">
        <v>135611</v>
      </c>
      <c r="P1957" s="34">
        <v>135611</v>
      </c>
      <c r="Q1957" s="34">
        <v>135611</v>
      </c>
      <c r="R1957" s="34">
        <v>135611</v>
      </c>
      <c r="S1957" s="34">
        <f t="shared" si="77"/>
        <v>135611</v>
      </c>
    </row>
    <row r="1958" spans="2:19">
      <c r="B1958" s="5">
        <v>1967</v>
      </c>
      <c r="C1958" s="34">
        <v>95052.76</v>
      </c>
      <c r="D1958" s="34">
        <v>95052.76</v>
      </c>
      <c r="E1958" s="34">
        <v>95052.76</v>
      </c>
      <c r="F1958" s="34">
        <v>95052.76</v>
      </c>
      <c r="G1958" s="34">
        <v>95052.76</v>
      </c>
      <c r="H1958" s="34">
        <v>95052.76</v>
      </c>
      <c r="I1958" s="34">
        <v>95052.76</v>
      </c>
      <c r="J1958" s="34">
        <v>95052.76</v>
      </c>
      <c r="K1958" s="34">
        <v>95052.76</v>
      </c>
      <c r="L1958" s="34">
        <v>95052.76</v>
      </c>
      <c r="M1958" s="34">
        <v>95052.76</v>
      </c>
      <c r="N1958" s="34">
        <v>95052.76</v>
      </c>
      <c r="O1958" s="34">
        <v>95053</v>
      </c>
      <c r="P1958" s="34">
        <v>95053</v>
      </c>
      <c r="Q1958" s="34">
        <v>95053</v>
      </c>
      <c r="R1958" s="34">
        <v>95053</v>
      </c>
      <c r="S1958" s="34">
        <f t="shared" si="77"/>
        <v>95053</v>
      </c>
    </row>
    <row r="1959" spans="2:19">
      <c r="B1959" s="5">
        <v>1966</v>
      </c>
      <c r="C1959" s="34">
        <v>392766.05</v>
      </c>
      <c r="D1959" s="34">
        <v>392766.05</v>
      </c>
      <c r="E1959" s="34">
        <v>392766.05</v>
      </c>
      <c r="F1959" s="34">
        <v>392766.05</v>
      </c>
      <c r="G1959" s="34">
        <v>392766.05</v>
      </c>
      <c r="H1959" s="34">
        <v>392766.05</v>
      </c>
      <c r="I1959" s="34">
        <v>392766.05</v>
      </c>
      <c r="J1959" s="34">
        <v>392766.05</v>
      </c>
      <c r="K1959" s="34">
        <v>392766.05</v>
      </c>
      <c r="L1959" s="34">
        <v>392766.05</v>
      </c>
      <c r="M1959" s="34">
        <v>392766.05</v>
      </c>
      <c r="N1959" s="34">
        <v>392766.05</v>
      </c>
      <c r="O1959" s="34">
        <v>392766.05</v>
      </c>
      <c r="P1959" s="34">
        <v>392766.05</v>
      </c>
      <c r="Q1959" s="34">
        <v>392766.05</v>
      </c>
      <c r="R1959" s="34">
        <v>392766.05</v>
      </c>
      <c r="S1959" s="34">
        <f t="shared" si="77"/>
        <v>392766.05</v>
      </c>
    </row>
    <row r="1960" spans="2:19">
      <c r="B1960" s="5">
        <v>1965</v>
      </c>
      <c r="C1960" s="34">
        <v>156411.85</v>
      </c>
      <c r="D1960" s="34">
        <v>156411.85</v>
      </c>
      <c r="E1960" s="34">
        <v>156411.85</v>
      </c>
      <c r="F1960" s="34">
        <v>156411.85</v>
      </c>
      <c r="G1960" s="34">
        <v>156411.85</v>
      </c>
      <c r="H1960" s="34">
        <v>156411.85</v>
      </c>
      <c r="I1960" s="34">
        <v>156411.85</v>
      </c>
      <c r="J1960" s="34">
        <v>156411.85</v>
      </c>
      <c r="K1960" s="34">
        <v>156411.85</v>
      </c>
      <c r="L1960" s="34">
        <v>156411.85</v>
      </c>
      <c r="M1960" s="34">
        <v>156411.85</v>
      </c>
      <c r="N1960" s="34">
        <v>156411.85</v>
      </c>
      <c r="O1960" s="34">
        <v>156411.85</v>
      </c>
      <c r="P1960" s="34">
        <v>156411.85</v>
      </c>
      <c r="Q1960" s="34">
        <v>156411.85</v>
      </c>
      <c r="R1960" s="34">
        <v>156411.85</v>
      </c>
      <c r="S1960" s="34">
        <f t="shared" si="77"/>
        <v>156411.85</v>
      </c>
    </row>
    <row r="1961" spans="2:19">
      <c r="B1961" s="5">
        <v>1964</v>
      </c>
      <c r="C1961" s="34">
        <v>158869.73000000001</v>
      </c>
      <c r="D1961" s="34">
        <v>158869.73000000001</v>
      </c>
      <c r="E1961" s="34">
        <v>158869.73000000001</v>
      </c>
      <c r="F1961" s="34">
        <v>158869.73000000001</v>
      </c>
      <c r="G1961" s="34">
        <v>158869.73000000001</v>
      </c>
      <c r="H1961" s="34">
        <v>158869.73000000001</v>
      </c>
      <c r="I1961" s="34">
        <v>158869.73000000001</v>
      </c>
      <c r="J1961" s="34">
        <v>158869.73000000001</v>
      </c>
      <c r="K1961" s="34">
        <v>158869.73000000001</v>
      </c>
      <c r="L1961" s="34">
        <v>158869.73000000001</v>
      </c>
      <c r="M1961" s="34">
        <v>158869.73000000001</v>
      </c>
      <c r="N1961" s="34">
        <v>158869.73000000001</v>
      </c>
      <c r="O1961" s="34">
        <v>158869.73000000001</v>
      </c>
      <c r="P1961" s="34">
        <v>158869.73000000001</v>
      </c>
      <c r="Q1961" s="34">
        <v>158869.73000000001</v>
      </c>
      <c r="R1961" s="34">
        <v>158869.73000000001</v>
      </c>
      <c r="S1961" s="34">
        <f t="shared" si="77"/>
        <v>158869.73000000001</v>
      </c>
    </row>
    <row r="1962" spans="2:19">
      <c r="B1962" s="5">
        <v>1963</v>
      </c>
      <c r="C1962" s="34">
        <v>599154.52</v>
      </c>
      <c r="D1962" s="34">
        <v>599154.52</v>
      </c>
      <c r="E1962" s="34">
        <v>599154.52</v>
      </c>
      <c r="F1962" s="34">
        <v>599154.52</v>
      </c>
      <c r="G1962" s="34">
        <v>599154.52</v>
      </c>
      <c r="H1962" s="34">
        <v>599154.52</v>
      </c>
      <c r="I1962" s="34">
        <v>599154.52</v>
      </c>
      <c r="J1962" s="34">
        <v>599154.52</v>
      </c>
      <c r="K1962" s="34">
        <v>599154.52</v>
      </c>
      <c r="L1962" s="34">
        <v>599154.52</v>
      </c>
      <c r="M1962" s="34">
        <v>599154.52</v>
      </c>
      <c r="N1962" s="34">
        <v>599154.52</v>
      </c>
      <c r="O1962" s="34">
        <v>599154.52</v>
      </c>
      <c r="P1962" s="34">
        <v>599154.52</v>
      </c>
      <c r="Q1962" s="34">
        <v>599154.52</v>
      </c>
      <c r="R1962" s="34">
        <v>599154.52</v>
      </c>
      <c r="S1962" s="34">
        <f t="shared" si="77"/>
        <v>599154.52</v>
      </c>
    </row>
    <row r="1963" spans="2:19">
      <c r="B1963" s="5">
        <v>1962</v>
      </c>
      <c r="C1963" s="34">
        <v>36138.94</v>
      </c>
      <c r="D1963" s="34">
        <v>36138.94</v>
      </c>
      <c r="E1963" s="34">
        <v>36138.94</v>
      </c>
      <c r="F1963" s="34">
        <v>36138.94</v>
      </c>
      <c r="G1963" s="34">
        <v>36138.94</v>
      </c>
      <c r="H1963" s="34">
        <v>36138.94</v>
      </c>
      <c r="I1963" s="34">
        <v>36138.94</v>
      </c>
      <c r="J1963" s="34">
        <v>36138.94</v>
      </c>
      <c r="K1963" s="34">
        <v>36138.94</v>
      </c>
      <c r="L1963" s="34">
        <v>36138.94</v>
      </c>
      <c r="M1963" s="34">
        <v>36138.94</v>
      </c>
      <c r="N1963" s="34">
        <v>36138.94</v>
      </c>
      <c r="O1963" s="34">
        <v>36138.94</v>
      </c>
      <c r="P1963" s="34">
        <v>36138.94</v>
      </c>
      <c r="Q1963" s="34">
        <v>36138.94</v>
      </c>
      <c r="R1963" s="34">
        <v>36138.94</v>
      </c>
      <c r="S1963" s="34">
        <f t="shared" si="77"/>
        <v>36138.94</v>
      </c>
    </row>
    <row r="1964" spans="2:19">
      <c r="B1964" s="5">
        <v>1961</v>
      </c>
      <c r="C1964" s="34">
        <v>15583.61</v>
      </c>
      <c r="D1964" s="34">
        <v>15583.61</v>
      </c>
      <c r="E1964" s="34">
        <v>15583.61</v>
      </c>
      <c r="F1964" s="34">
        <v>15583.61</v>
      </c>
      <c r="G1964" s="34">
        <v>15583.61</v>
      </c>
      <c r="H1964" s="34">
        <v>15583.61</v>
      </c>
      <c r="I1964" s="34">
        <v>15583.61</v>
      </c>
      <c r="J1964" s="34">
        <v>15583.61</v>
      </c>
      <c r="K1964" s="34">
        <v>15583.61</v>
      </c>
      <c r="L1964" s="34">
        <v>15583.61</v>
      </c>
      <c r="M1964" s="34">
        <v>15583.61</v>
      </c>
      <c r="N1964" s="34">
        <v>15583.61</v>
      </c>
      <c r="O1964" s="34">
        <v>15583.61</v>
      </c>
      <c r="P1964" s="34">
        <v>15583.61</v>
      </c>
      <c r="Q1964" s="34">
        <v>15583.61</v>
      </c>
      <c r="R1964" s="34">
        <v>15583.61</v>
      </c>
      <c r="S1964" s="34">
        <f t="shared" si="77"/>
        <v>15583.61</v>
      </c>
    </row>
    <row r="1965" spans="2:19">
      <c r="B1965" s="5">
        <v>1960</v>
      </c>
      <c r="C1965" s="34">
        <v>13076.29</v>
      </c>
      <c r="D1965" s="34">
        <v>13076.29</v>
      </c>
      <c r="E1965" s="34">
        <v>13076.29</v>
      </c>
      <c r="F1965" s="34">
        <v>13076.29</v>
      </c>
      <c r="G1965" s="34">
        <v>13076.29</v>
      </c>
      <c r="H1965" s="34">
        <v>13076.29</v>
      </c>
      <c r="I1965" s="34">
        <v>13076.29</v>
      </c>
      <c r="J1965" s="34">
        <v>13076.29</v>
      </c>
      <c r="K1965" s="34">
        <v>13076.29</v>
      </c>
      <c r="L1965" s="34">
        <v>13076.29</v>
      </c>
      <c r="M1965" s="34">
        <v>13076.29</v>
      </c>
      <c r="N1965" s="34">
        <v>13076.29</v>
      </c>
      <c r="O1965" s="34">
        <v>13076.29</v>
      </c>
      <c r="P1965" s="34">
        <v>13076.29</v>
      </c>
      <c r="Q1965" s="34">
        <v>13076.29</v>
      </c>
      <c r="R1965" s="34">
        <v>13076.29</v>
      </c>
      <c r="S1965" s="34">
        <f t="shared" si="77"/>
        <v>13076.29</v>
      </c>
    </row>
    <row r="1966" spans="2:19">
      <c r="B1966" s="5">
        <v>1959</v>
      </c>
      <c r="C1966" s="34">
        <v>9010.5</v>
      </c>
      <c r="D1966" s="34">
        <v>9010.5</v>
      </c>
      <c r="E1966" s="34">
        <v>9010.5</v>
      </c>
      <c r="F1966" s="34">
        <v>9010.5</v>
      </c>
      <c r="G1966" s="34">
        <v>9010.5</v>
      </c>
      <c r="H1966" s="34">
        <v>9010.5</v>
      </c>
      <c r="I1966" s="34">
        <v>9010.5</v>
      </c>
      <c r="J1966" s="34">
        <v>9010.5</v>
      </c>
      <c r="K1966" s="34">
        <v>9010.5</v>
      </c>
      <c r="L1966" s="34">
        <v>9010.5</v>
      </c>
      <c r="M1966" s="34">
        <v>9010.5</v>
      </c>
      <c r="N1966" s="34">
        <v>9010.5</v>
      </c>
      <c r="O1966" s="34">
        <v>9010.5</v>
      </c>
      <c r="P1966" s="34">
        <v>9010.5</v>
      </c>
      <c r="Q1966" s="34">
        <v>9010.5</v>
      </c>
      <c r="R1966" s="34">
        <v>9010.5</v>
      </c>
      <c r="S1966" s="34">
        <f t="shared" si="77"/>
        <v>9010.5</v>
      </c>
    </row>
    <row r="1967" spans="2:19">
      <c r="B1967" s="5">
        <v>1958</v>
      </c>
      <c r="C1967" s="34">
        <v>34270.33</v>
      </c>
      <c r="D1967" s="34">
        <v>34270.33</v>
      </c>
      <c r="E1967" s="34">
        <v>34270.33</v>
      </c>
      <c r="F1967" s="34">
        <v>34270.33</v>
      </c>
      <c r="G1967" s="34">
        <v>34270.33</v>
      </c>
      <c r="H1967" s="34">
        <v>34270.33</v>
      </c>
      <c r="I1967" s="34">
        <v>34270.33</v>
      </c>
      <c r="J1967" s="34">
        <v>34270.33</v>
      </c>
      <c r="K1967" s="34">
        <v>34270.33</v>
      </c>
      <c r="L1967" s="34">
        <v>34270.33</v>
      </c>
      <c r="M1967" s="34">
        <v>34270.33</v>
      </c>
      <c r="N1967" s="34">
        <v>34270.33</v>
      </c>
      <c r="O1967" s="34">
        <v>34270.33</v>
      </c>
      <c r="P1967" s="34">
        <v>34270.33</v>
      </c>
      <c r="Q1967" s="34">
        <v>34270.33</v>
      </c>
      <c r="R1967" s="34">
        <v>34270.33</v>
      </c>
      <c r="S1967" s="34">
        <f t="shared" si="77"/>
        <v>34270.33</v>
      </c>
    </row>
    <row r="1968" spans="2:19">
      <c r="B1968" s="5">
        <v>1957</v>
      </c>
      <c r="C1968" s="34">
        <v>9580.59</v>
      </c>
      <c r="D1968" s="34">
        <v>9580.59</v>
      </c>
      <c r="E1968" s="34">
        <v>9580.59</v>
      </c>
      <c r="F1968" s="34">
        <v>9580.59</v>
      </c>
      <c r="G1968" s="34">
        <v>9580.59</v>
      </c>
      <c r="H1968" s="34">
        <v>9580.59</v>
      </c>
      <c r="I1968" s="34">
        <v>9580.59</v>
      </c>
      <c r="J1968" s="34">
        <v>9580.59</v>
      </c>
      <c r="K1968" s="34">
        <v>9580.59</v>
      </c>
      <c r="L1968" s="34">
        <v>9580.59</v>
      </c>
      <c r="M1968" s="34">
        <v>9580.59</v>
      </c>
      <c r="N1968" s="34">
        <v>9580.59</v>
      </c>
      <c r="O1968" s="34">
        <v>9580.59</v>
      </c>
      <c r="P1968" s="34">
        <v>9580.59</v>
      </c>
      <c r="Q1968" s="34">
        <v>9580.59</v>
      </c>
      <c r="R1968" s="34">
        <v>9580.59</v>
      </c>
      <c r="S1968" s="34">
        <f t="shared" si="77"/>
        <v>9580.59</v>
      </c>
    </row>
    <row r="1969" spans="2:19">
      <c r="B1969" s="5">
        <v>1956</v>
      </c>
      <c r="C1969" s="34">
        <v>17462.669999999998</v>
      </c>
      <c r="D1969" s="34">
        <v>17462.669999999998</v>
      </c>
      <c r="E1969" s="34">
        <v>17462.669999999998</v>
      </c>
      <c r="F1969" s="34">
        <v>17462.669999999998</v>
      </c>
      <c r="G1969" s="34">
        <v>17462.669999999998</v>
      </c>
      <c r="H1969" s="34">
        <v>17462.669999999998</v>
      </c>
      <c r="I1969" s="34">
        <v>17462.669999999998</v>
      </c>
      <c r="J1969" s="34">
        <v>17462.669999999998</v>
      </c>
      <c r="K1969" s="34">
        <v>17462.669999999998</v>
      </c>
      <c r="L1969" s="34">
        <v>17462.669999999998</v>
      </c>
      <c r="M1969" s="34">
        <v>17462.669999999998</v>
      </c>
      <c r="N1969" s="34">
        <v>17462.669999999998</v>
      </c>
      <c r="O1969" s="34">
        <v>17462.669999999998</v>
      </c>
      <c r="P1969" s="34">
        <v>17462.669999999998</v>
      </c>
      <c r="Q1969" s="34">
        <v>17462.669999999998</v>
      </c>
      <c r="R1969" s="34">
        <v>17462.669999999998</v>
      </c>
      <c r="S1969" s="34">
        <f t="shared" ref="S1969:S1995" si="78">+R1969</f>
        <v>17462.669999999998</v>
      </c>
    </row>
    <row r="1970" spans="2:19">
      <c r="B1970" s="5">
        <v>1955</v>
      </c>
      <c r="C1970" s="34">
        <v>14.47</v>
      </c>
      <c r="D1970" s="34">
        <v>14.47</v>
      </c>
      <c r="E1970" s="34">
        <v>14.47</v>
      </c>
      <c r="F1970" s="34">
        <v>14.47</v>
      </c>
      <c r="G1970" s="34">
        <v>14.47</v>
      </c>
      <c r="H1970" s="34">
        <v>14.47</v>
      </c>
      <c r="I1970" s="34">
        <v>14.47</v>
      </c>
      <c r="J1970" s="34">
        <v>14.47</v>
      </c>
      <c r="K1970" s="34">
        <v>14.47</v>
      </c>
      <c r="L1970" s="34">
        <v>14.47</v>
      </c>
      <c r="M1970" s="34">
        <v>14.47</v>
      </c>
      <c r="N1970" s="34">
        <v>14.47</v>
      </c>
      <c r="O1970" s="34">
        <v>14.47</v>
      </c>
      <c r="P1970" s="34">
        <v>14.47</v>
      </c>
      <c r="Q1970" s="34">
        <v>14.47</v>
      </c>
      <c r="R1970" s="34">
        <v>14.47</v>
      </c>
      <c r="S1970" s="34">
        <f t="shared" si="78"/>
        <v>14.47</v>
      </c>
    </row>
    <row r="1971" spans="2:19">
      <c r="B1971" s="5">
        <v>1954</v>
      </c>
      <c r="C1971" s="34">
        <v>6053.47</v>
      </c>
      <c r="D1971" s="34">
        <v>6053.47</v>
      </c>
      <c r="E1971" s="34">
        <v>6053.47</v>
      </c>
      <c r="F1971" s="34">
        <v>6053.47</v>
      </c>
      <c r="G1971" s="34">
        <v>6053.47</v>
      </c>
      <c r="H1971" s="34">
        <v>6053.47</v>
      </c>
      <c r="I1971" s="34">
        <v>6053.47</v>
      </c>
      <c r="J1971" s="34">
        <v>6053.47</v>
      </c>
      <c r="K1971" s="34">
        <v>6053.47</v>
      </c>
      <c r="L1971" s="34">
        <v>6053.47</v>
      </c>
      <c r="M1971" s="34">
        <v>6053.47</v>
      </c>
      <c r="N1971" s="34">
        <v>6053.47</v>
      </c>
      <c r="O1971" s="34">
        <v>6053.47</v>
      </c>
      <c r="P1971" s="34">
        <v>6053.47</v>
      </c>
      <c r="Q1971" s="34">
        <v>6053.47</v>
      </c>
      <c r="R1971" s="34">
        <v>6053.47</v>
      </c>
      <c r="S1971" s="34">
        <f t="shared" si="78"/>
        <v>6053.47</v>
      </c>
    </row>
    <row r="1972" spans="2:19">
      <c r="B1972" s="5">
        <v>1953</v>
      </c>
      <c r="C1972" s="34">
        <v>1.02</v>
      </c>
      <c r="D1972" s="34">
        <v>1.02</v>
      </c>
      <c r="E1972" s="34">
        <v>1.02</v>
      </c>
      <c r="F1972" s="34">
        <v>1.02</v>
      </c>
      <c r="G1972" s="34">
        <v>1.02</v>
      </c>
      <c r="H1972" s="34">
        <v>1.02</v>
      </c>
      <c r="I1972" s="34">
        <v>1.02</v>
      </c>
      <c r="J1972" s="34">
        <v>1.02</v>
      </c>
      <c r="K1972" s="34">
        <v>1.02</v>
      </c>
      <c r="L1972" s="34">
        <v>1.02</v>
      </c>
      <c r="M1972" s="34">
        <v>1.02</v>
      </c>
      <c r="N1972" s="34">
        <v>1.02</v>
      </c>
      <c r="O1972" s="34">
        <v>1.02</v>
      </c>
      <c r="P1972" s="34">
        <v>1.02</v>
      </c>
      <c r="Q1972" s="34">
        <v>1.02</v>
      </c>
      <c r="R1972" s="34">
        <v>1.02</v>
      </c>
      <c r="S1972" s="34">
        <f t="shared" si="78"/>
        <v>1.02</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f t="shared" si="78"/>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8"/>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8"/>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8"/>
        <v>0</v>
      </c>
    </row>
    <row r="1977" spans="2:19">
      <c r="B1977" s="5">
        <v>1948</v>
      </c>
      <c r="C1977" s="34">
        <v>65.19</v>
      </c>
      <c r="D1977" s="34">
        <v>65.19</v>
      </c>
      <c r="E1977" s="34">
        <v>65.19</v>
      </c>
      <c r="F1977" s="34">
        <v>65.19</v>
      </c>
      <c r="G1977" s="34">
        <v>65.19</v>
      </c>
      <c r="H1977" s="34">
        <v>65.19</v>
      </c>
      <c r="I1977" s="34">
        <v>65.19</v>
      </c>
      <c r="J1977" s="34">
        <v>65.19</v>
      </c>
      <c r="K1977" s="34">
        <v>65.19</v>
      </c>
      <c r="L1977" s="34">
        <v>65.19</v>
      </c>
      <c r="M1977" s="34">
        <v>65.19</v>
      </c>
      <c r="N1977" s="34">
        <v>65.19</v>
      </c>
      <c r="O1977" s="34">
        <v>65.19</v>
      </c>
      <c r="P1977" s="34">
        <v>65.19</v>
      </c>
      <c r="Q1977" s="34">
        <v>65.19</v>
      </c>
      <c r="R1977" s="34">
        <v>65.19</v>
      </c>
      <c r="S1977" s="34">
        <f t="shared" si="78"/>
        <v>65.19</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f t="shared" si="78"/>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8"/>
        <v>0</v>
      </c>
    </row>
    <row r="1996" spans="1:19">
      <c r="A1996" s="63" t="s">
        <v>124</v>
      </c>
      <c r="B1996" s="6" t="s">
        <v>10</v>
      </c>
      <c r="C1996" s="7">
        <f>SUM(C1919:C1995)</f>
        <v>23055559.490000006</v>
      </c>
      <c r="D1996" s="7">
        <f>SUM(D1918:D1995)</f>
        <v>23640392.670000006</v>
      </c>
      <c r="E1996" s="7">
        <f>SUM(E1917:E1995)</f>
        <v>23739625.760000005</v>
      </c>
      <c r="F1996" s="7">
        <f>SUM(F1916:F1995)</f>
        <v>24050501.560000006</v>
      </c>
      <c r="G1996" s="7">
        <f>SUM(G1915:G1995)</f>
        <v>24298038.850000005</v>
      </c>
      <c r="H1996" s="7">
        <f>SUM(H1909:H1995)</f>
        <v>24942584.130000006</v>
      </c>
      <c r="I1996" s="7">
        <f>SUM(I1909:I1995)</f>
        <v>25319587.790000007</v>
      </c>
      <c r="J1996" s="7">
        <f t="shared" ref="J1996" si="79">SUM(J1909:J1995)</f>
        <v>25587454.290000007</v>
      </c>
      <c r="K1996" s="7">
        <f>SUM(K1909:K1995)</f>
        <v>25916469.930000007</v>
      </c>
      <c r="L1996" s="7">
        <f t="shared" ref="L1996" si="80">SUM(L1909:L1995)</f>
        <v>26602909.850000005</v>
      </c>
      <c r="M1996" s="7">
        <f>SUM(M1909:M1995)</f>
        <v>27059780.790000007</v>
      </c>
      <c r="N1996" s="10">
        <f>SUM(N1904:N1995)</f>
        <v>27483289.330000009</v>
      </c>
      <c r="O1996" s="10">
        <f>SUM(O1904:O1995)</f>
        <v>28044688.629999999</v>
      </c>
      <c r="P1996" s="10">
        <f>SUM(P1904:P1995)</f>
        <v>28514615.040000003</v>
      </c>
      <c r="Q1996" s="10">
        <f>SUM(Q1904:Q1995)</f>
        <v>29403350.739999998</v>
      </c>
      <c r="R1996" s="10">
        <f>SUM(R1903:R1995)</f>
        <v>30120028.91</v>
      </c>
      <c r="S1996" s="10">
        <f>SUM(S1903:S1995)</f>
        <v>30799883.790000003</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768999.73</v>
      </c>
    </row>
    <row r="1999" spans="1:19">
      <c r="A1999" s="35"/>
      <c r="B1999" s="5">
        <v>2021</v>
      </c>
      <c r="C1999" s="33"/>
      <c r="D1999" s="33"/>
      <c r="E1999" s="33"/>
      <c r="F1999" s="33"/>
      <c r="G1999" s="33"/>
      <c r="H1999" s="33"/>
      <c r="I1999" s="33"/>
      <c r="J1999" s="33"/>
      <c r="K1999" s="33"/>
      <c r="L1999" s="33"/>
      <c r="M1999" s="33"/>
      <c r="N1999" s="33"/>
      <c r="O1999" s="33"/>
      <c r="P1999" s="33"/>
      <c r="Q1999" s="33"/>
      <c r="R1999" s="34">
        <v>880304.1</v>
      </c>
      <c r="S1999" s="34">
        <f>+R1999</f>
        <v>880304.1</v>
      </c>
    </row>
    <row r="2000" spans="1:19">
      <c r="B2000" s="5">
        <v>2020</v>
      </c>
      <c r="C2000" s="33"/>
      <c r="D2000" s="33"/>
      <c r="E2000" s="33"/>
      <c r="F2000" s="33"/>
      <c r="G2000" s="33"/>
      <c r="H2000" s="33"/>
      <c r="I2000" s="33"/>
      <c r="J2000" s="33"/>
      <c r="K2000" s="33"/>
      <c r="L2000" s="33"/>
      <c r="M2000" s="33"/>
      <c r="N2000" s="33"/>
      <c r="O2000" s="33"/>
      <c r="P2000" s="33"/>
      <c r="Q2000" s="34">
        <v>541194.32000000007</v>
      </c>
      <c r="R2000" s="34">
        <v>541194.32000000007</v>
      </c>
      <c r="S2000" s="34">
        <f t="shared" ref="S2000:S2063" si="81">+R2000</f>
        <v>541194.32000000007</v>
      </c>
    </row>
    <row r="2001" spans="1:19">
      <c r="A2001" s="37"/>
      <c r="B2001" s="5">
        <v>2019</v>
      </c>
      <c r="C2001" s="33"/>
      <c r="D2001" s="33"/>
      <c r="E2001" s="33"/>
      <c r="F2001" s="33"/>
      <c r="G2001" s="33"/>
      <c r="H2001" s="33"/>
      <c r="I2001" s="33"/>
      <c r="J2001" s="33"/>
      <c r="K2001" s="33"/>
      <c r="L2001" s="33"/>
      <c r="M2001" s="33"/>
      <c r="N2001" s="33"/>
      <c r="O2001" s="33"/>
      <c r="P2001" s="34">
        <v>549327.21</v>
      </c>
      <c r="Q2001" s="34">
        <v>549327.21</v>
      </c>
      <c r="R2001" s="34">
        <v>549327.21</v>
      </c>
      <c r="S2001" s="34">
        <f t="shared" si="81"/>
        <v>549327.21</v>
      </c>
    </row>
    <row r="2002" spans="1:19">
      <c r="A2002" s="37"/>
      <c r="B2002" s="5">
        <v>2018</v>
      </c>
      <c r="C2002" s="33"/>
      <c r="D2002" s="33"/>
      <c r="E2002" s="33"/>
      <c r="F2002" s="33"/>
      <c r="G2002" s="33"/>
      <c r="H2002" s="33"/>
      <c r="I2002" s="33"/>
      <c r="J2002" s="33"/>
      <c r="K2002" s="33"/>
      <c r="L2002" s="33"/>
      <c r="M2002" s="33"/>
      <c r="N2002" s="33"/>
      <c r="O2002" s="34">
        <v>351406.28</v>
      </c>
      <c r="P2002" s="34">
        <v>351406.28</v>
      </c>
      <c r="Q2002" s="34">
        <v>351406.28</v>
      </c>
      <c r="R2002" s="34">
        <v>351406.28</v>
      </c>
      <c r="S2002" s="34">
        <f t="shared" si="81"/>
        <v>351406.28</v>
      </c>
    </row>
    <row r="2003" spans="1:19">
      <c r="A2003" s="37"/>
      <c r="B2003" s="5">
        <v>2017</v>
      </c>
      <c r="C2003" s="33"/>
      <c r="D2003" s="33"/>
      <c r="E2003" s="33"/>
      <c r="F2003" s="33"/>
      <c r="G2003" s="33"/>
      <c r="H2003" s="33"/>
      <c r="I2003" s="33"/>
      <c r="J2003" s="33"/>
      <c r="K2003" s="33"/>
      <c r="L2003" s="33"/>
      <c r="M2003" s="33"/>
      <c r="N2003" s="34">
        <v>293137.5</v>
      </c>
      <c r="O2003" s="34">
        <v>293137.5</v>
      </c>
      <c r="P2003" s="34">
        <v>293137.5</v>
      </c>
      <c r="Q2003" s="34">
        <v>293137.5</v>
      </c>
      <c r="R2003" s="34">
        <v>293137.5</v>
      </c>
      <c r="S2003" s="34">
        <f t="shared" si="81"/>
        <v>293137.5</v>
      </c>
    </row>
    <row r="2004" spans="1:19">
      <c r="B2004" s="5">
        <v>2016</v>
      </c>
      <c r="C2004" s="33"/>
      <c r="D2004" s="33"/>
      <c r="E2004" s="33"/>
      <c r="F2004" s="33"/>
      <c r="G2004" s="33"/>
      <c r="H2004" s="33"/>
      <c r="I2004" s="33"/>
      <c r="J2004" s="33"/>
      <c r="K2004" s="33"/>
      <c r="L2004" s="33"/>
      <c r="M2004" s="34">
        <v>596585.61</v>
      </c>
      <c r="N2004" s="34">
        <v>596585.61</v>
      </c>
      <c r="O2004" s="34">
        <v>596586</v>
      </c>
      <c r="P2004" s="34">
        <v>596586</v>
      </c>
      <c r="Q2004" s="34">
        <v>596586</v>
      </c>
      <c r="R2004" s="34">
        <v>596586</v>
      </c>
      <c r="S2004" s="34">
        <f t="shared" si="81"/>
        <v>596586</v>
      </c>
    </row>
    <row r="2005" spans="1:19">
      <c r="B2005" s="5">
        <v>2015</v>
      </c>
      <c r="C2005" s="33"/>
      <c r="D2005" s="33"/>
      <c r="E2005" s="33"/>
      <c r="F2005" s="33"/>
      <c r="G2005" s="33"/>
      <c r="H2005" s="33"/>
      <c r="I2005" s="33"/>
      <c r="J2005" s="33"/>
      <c r="K2005" s="33"/>
      <c r="L2005" s="34">
        <v>438752.8</v>
      </c>
      <c r="M2005" s="34">
        <v>438752.8</v>
      </c>
      <c r="N2005" s="34">
        <v>438752.8</v>
      </c>
      <c r="O2005" s="34">
        <v>438753</v>
      </c>
      <c r="P2005" s="34">
        <v>438753</v>
      </c>
      <c r="Q2005" s="34">
        <v>438753</v>
      </c>
      <c r="R2005" s="34">
        <v>438753</v>
      </c>
      <c r="S2005" s="34">
        <f t="shared" si="81"/>
        <v>438753</v>
      </c>
    </row>
    <row r="2006" spans="1:19">
      <c r="B2006" s="5">
        <v>2014</v>
      </c>
      <c r="C2006" s="33"/>
      <c r="D2006" s="33"/>
      <c r="E2006" s="33"/>
      <c r="F2006" s="33"/>
      <c r="G2006" s="33"/>
      <c r="H2006" s="33"/>
      <c r="I2006" s="33"/>
      <c r="J2006" s="33"/>
      <c r="K2006" s="34">
        <v>340619.83</v>
      </c>
      <c r="L2006" s="34">
        <v>340619.83</v>
      </c>
      <c r="M2006" s="34">
        <v>340619.83</v>
      </c>
      <c r="N2006" s="34">
        <v>340619.83</v>
      </c>
      <c r="O2006" s="34">
        <v>340620</v>
      </c>
      <c r="P2006" s="34">
        <v>340620</v>
      </c>
      <c r="Q2006" s="34">
        <v>340620</v>
      </c>
      <c r="R2006" s="34">
        <v>340620</v>
      </c>
      <c r="S2006" s="34">
        <f t="shared" si="81"/>
        <v>340620</v>
      </c>
    </row>
    <row r="2007" spans="1:19">
      <c r="B2007" s="5">
        <v>2013</v>
      </c>
      <c r="C2007" s="33"/>
      <c r="D2007" s="33"/>
      <c r="E2007" s="33"/>
      <c r="F2007" s="33"/>
      <c r="G2007" s="33"/>
      <c r="H2007" s="33"/>
      <c r="I2007" s="33"/>
      <c r="J2007" s="34">
        <v>330526.73</v>
      </c>
      <c r="K2007" s="34">
        <v>330526.73</v>
      </c>
      <c r="L2007" s="34">
        <v>330526.73</v>
      </c>
      <c r="M2007" s="34">
        <v>330526.73</v>
      </c>
      <c r="N2007" s="34">
        <v>330526.73</v>
      </c>
      <c r="O2007" s="34">
        <v>330527</v>
      </c>
      <c r="P2007" s="34">
        <v>330527</v>
      </c>
      <c r="Q2007" s="34">
        <v>330527</v>
      </c>
      <c r="R2007" s="34">
        <v>330527</v>
      </c>
      <c r="S2007" s="34">
        <f t="shared" si="81"/>
        <v>330527</v>
      </c>
    </row>
    <row r="2008" spans="1:19">
      <c r="B2008" s="5">
        <v>2012</v>
      </c>
      <c r="C2008" s="33"/>
      <c r="D2008" s="33"/>
      <c r="E2008" s="33"/>
      <c r="F2008" s="33"/>
      <c r="G2008" s="33"/>
      <c r="H2008" s="33"/>
      <c r="I2008" s="34">
        <v>395690.01</v>
      </c>
      <c r="J2008" s="34">
        <v>395690.01</v>
      </c>
      <c r="K2008" s="34">
        <v>395690.01</v>
      </c>
      <c r="L2008" s="34">
        <v>395690.01</v>
      </c>
      <c r="M2008" s="34">
        <v>395690.01</v>
      </c>
      <c r="N2008" s="34">
        <v>395690.01</v>
      </c>
      <c r="O2008" s="34">
        <v>395690</v>
      </c>
      <c r="P2008" s="34">
        <v>395690</v>
      </c>
      <c r="Q2008" s="34">
        <v>395690</v>
      </c>
      <c r="R2008" s="34">
        <v>395690</v>
      </c>
      <c r="S2008" s="34">
        <f t="shared" si="81"/>
        <v>395690</v>
      </c>
    </row>
    <row r="2009" spans="1:19">
      <c r="B2009" s="5">
        <v>2011</v>
      </c>
      <c r="C2009" s="33"/>
      <c r="D2009" s="33"/>
      <c r="E2009" s="33"/>
      <c r="F2009" s="33"/>
      <c r="G2009" s="33"/>
      <c r="H2009" s="34">
        <v>322597.98</v>
      </c>
      <c r="I2009" s="34">
        <v>322597.98</v>
      </c>
      <c r="J2009" s="34">
        <v>322597.98</v>
      </c>
      <c r="K2009" s="34">
        <v>322597.98</v>
      </c>
      <c r="L2009" s="34">
        <v>322597.98</v>
      </c>
      <c r="M2009" s="34">
        <v>322597.98</v>
      </c>
      <c r="N2009" s="34">
        <v>322597.98</v>
      </c>
      <c r="O2009" s="34">
        <v>322598</v>
      </c>
      <c r="P2009" s="34">
        <v>322598</v>
      </c>
      <c r="Q2009" s="34">
        <v>322598</v>
      </c>
      <c r="R2009" s="34">
        <v>322598</v>
      </c>
      <c r="S2009" s="34">
        <f t="shared" si="81"/>
        <v>322598</v>
      </c>
    </row>
    <row r="2010" spans="1:19">
      <c r="B2010" s="5">
        <v>2010</v>
      </c>
      <c r="C2010" s="33"/>
      <c r="D2010" s="33"/>
      <c r="E2010" s="33"/>
      <c r="F2010" s="33"/>
      <c r="G2010" s="34">
        <v>387706.31</v>
      </c>
      <c r="H2010" s="34">
        <v>387706.31</v>
      </c>
      <c r="I2010" s="34">
        <v>387706.31</v>
      </c>
      <c r="J2010" s="34">
        <v>387706.31</v>
      </c>
      <c r="K2010" s="34">
        <v>387706.31</v>
      </c>
      <c r="L2010" s="34">
        <v>387706.31</v>
      </c>
      <c r="M2010" s="34">
        <v>387706.31</v>
      </c>
      <c r="N2010" s="34">
        <v>387706.31</v>
      </c>
      <c r="O2010" s="34">
        <v>387706</v>
      </c>
      <c r="P2010" s="34">
        <v>387706</v>
      </c>
      <c r="Q2010" s="34">
        <v>387706</v>
      </c>
      <c r="R2010" s="34">
        <v>387706</v>
      </c>
      <c r="S2010" s="34">
        <f t="shared" si="81"/>
        <v>387706</v>
      </c>
    </row>
    <row r="2011" spans="1:19">
      <c r="B2011" s="5">
        <v>2009</v>
      </c>
      <c r="C2011" s="33"/>
      <c r="D2011" s="33"/>
      <c r="E2011" s="33"/>
      <c r="F2011" s="34">
        <v>331397.55</v>
      </c>
      <c r="G2011" s="34">
        <v>331397.55</v>
      </c>
      <c r="H2011" s="34">
        <v>331397.55</v>
      </c>
      <c r="I2011" s="34">
        <v>331397.55</v>
      </c>
      <c r="J2011" s="34">
        <v>331397.55</v>
      </c>
      <c r="K2011" s="34">
        <v>331397.55</v>
      </c>
      <c r="L2011" s="34">
        <v>331397.55</v>
      </c>
      <c r="M2011" s="34">
        <v>331397.55</v>
      </c>
      <c r="N2011" s="34">
        <v>331397.55</v>
      </c>
      <c r="O2011" s="34">
        <v>331398</v>
      </c>
      <c r="P2011" s="34">
        <v>331398</v>
      </c>
      <c r="Q2011" s="34">
        <v>331398</v>
      </c>
      <c r="R2011" s="34">
        <v>331398</v>
      </c>
      <c r="S2011" s="34">
        <f t="shared" si="81"/>
        <v>331398</v>
      </c>
    </row>
    <row r="2012" spans="1:19">
      <c r="B2012" s="5">
        <v>2008</v>
      </c>
      <c r="C2012" s="33"/>
      <c r="D2012" s="33"/>
      <c r="E2012" s="34">
        <v>345353.42</v>
      </c>
      <c r="F2012" s="34">
        <v>345353.42</v>
      </c>
      <c r="G2012" s="34">
        <v>345353.42</v>
      </c>
      <c r="H2012" s="34">
        <v>345353.42</v>
      </c>
      <c r="I2012" s="34">
        <v>345353.42</v>
      </c>
      <c r="J2012" s="34">
        <v>345353.42</v>
      </c>
      <c r="K2012" s="34">
        <v>345353.42</v>
      </c>
      <c r="L2012" s="34">
        <v>345353.42</v>
      </c>
      <c r="M2012" s="34">
        <v>345353.42</v>
      </c>
      <c r="N2012" s="34">
        <v>345353.42</v>
      </c>
      <c r="O2012" s="34">
        <v>345353</v>
      </c>
      <c r="P2012" s="34">
        <v>345353</v>
      </c>
      <c r="Q2012" s="34">
        <v>345353</v>
      </c>
      <c r="R2012" s="34">
        <v>345353</v>
      </c>
      <c r="S2012" s="34">
        <f t="shared" si="81"/>
        <v>345353</v>
      </c>
    </row>
    <row r="2013" spans="1:19">
      <c r="B2013" s="5">
        <v>2007</v>
      </c>
      <c r="C2013" s="33"/>
      <c r="D2013" s="34">
        <v>294869.74</v>
      </c>
      <c r="E2013" s="34">
        <v>294869.74</v>
      </c>
      <c r="F2013" s="34">
        <v>294869.74</v>
      </c>
      <c r="G2013" s="34">
        <v>294869.74</v>
      </c>
      <c r="H2013" s="34">
        <v>294869.74</v>
      </c>
      <c r="I2013" s="34">
        <v>294869.74</v>
      </c>
      <c r="J2013" s="34">
        <v>294869.74</v>
      </c>
      <c r="K2013" s="34">
        <v>294869.74</v>
      </c>
      <c r="L2013" s="34">
        <v>294869.74</v>
      </c>
      <c r="M2013" s="34">
        <v>294869.74</v>
      </c>
      <c r="N2013" s="34">
        <v>294869.74</v>
      </c>
      <c r="O2013" s="34">
        <v>294870</v>
      </c>
      <c r="P2013" s="34">
        <v>294870</v>
      </c>
      <c r="Q2013" s="34">
        <v>294870</v>
      </c>
      <c r="R2013" s="34">
        <v>294870</v>
      </c>
      <c r="S2013" s="34">
        <f t="shared" si="81"/>
        <v>294870</v>
      </c>
    </row>
    <row r="2014" spans="1:19">
      <c r="B2014" s="5">
        <v>2006</v>
      </c>
      <c r="C2014" s="34">
        <v>619336.5</v>
      </c>
      <c r="D2014" s="34">
        <v>619336.5</v>
      </c>
      <c r="E2014" s="34">
        <v>619336.5</v>
      </c>
      <c r="F2014" s="34">
        <v>619336.5</v>
      </c>
      <c r="G2014" s="34">
        <v>619336.5</v>
      </c>
      <c r="H2014" s="34">
        <v>619336.5</v>
      </c>
      <c r="I2014" s="34">
        <v>619336.5</v>
      </c>
      <c r="J2014" s="34">
        <v>619336.5</v>
      </c>
      <c r="K2014" s="34">
        <v>619336.5</v>
      </c>
      <c r="L2014" s="34">
        <v>619336.5</v>
      </c>
      <c r="M2014" s="34">
        <v>619336.5</v>
      </c>
      <c r="N2014" s="34">
        <v>619336.5</v>
      </c>
      <c r="O2014" s="34">
        <v>619337</v>
      </c>
      <c r="P2014" s="34">
        <v>619337</v>
      </c>
      <c r="Q2014" s="34">
        <v>619337</v>
      </c>
      <c r="R2014" s="34">
        <v>619337</v>
      </c>
      <c r="S2014" s="34">
        <f t="shared" si="81"/>
        <v>619337</v>
      </c>
    </row>
    <row r="2015" spans="1:19">
      <c r="B2015" s="5">
        <v>2005</v>
      </c>
      <c r="C2015" s="34">
        <v>424504.14</v>
      </c>
      <c r="D2015" s="34">
        <v>424504.14</v>
      </c>
      <c r="E2015" s="34">
        <v>424504.14</v>
      </c>
      <c r="F2015" s="34">
        <v>424504.14</v>
      </c>
      <c r="G2015" s="34">
        <v>424504.14</v>
      </c>
      <c r="H2015" s="34">
        <v>424504.14</v>
      </c>
      <c r="I2015" s="34">
        <v>424504.14</v>
      </c>
      <c r="J2015" s="34">
        <v>424504.14</v>
      </c>
      <c r="K2015" s="34">
        <v>424504.14</v>
      </c>
      <c r="L2015" s="34">
        <v>424504.14</v>
      </c>
      <c r="M2015" s="34">
        <v>424504.14</v>
      </c>
      <c r="N2015" s="34">
        <v>424504.14</v>
      </c>
      <c r="O2015" s="34">
        <v>424504</v>
      </c>
      <c r="P2015" s="34">
        <v>424504</v>
      </c>
      <c r="Q2015" s="34">
        <v>424504</v>
      </c>
      <c r="R2015" s="34">
        <v>424504</v>
      </c>
      <c r="S2015" s="34">
        <f t="shared" si="81"/>
        <v>424504</v>
      </c>
    </row>
    <row r="2016" spans="1:19">
      <c r="B2016" s="5">
        <v>2004</v>
      </c>
      <c r="C2016" s="34">
        <v>328266.15999999997</v>
      </c>
      <c r="D2016" s="34">
        <v>328266.15999999997</v>
      </c>
      <c r="E2016" s="34">
        <v>328266.15999999997</v>
      </c>
      <c r="F2016" s="34">
        <v>328266.15999999997</v>
      </c>
      <c r="G2016" s="34">
        <v>328266.15999999997</v>
      </c>
      <c r="H2016" s="34">
        <v>328266.15999999997</v>
      </c>
      <c r="I2016" s="34">
        <v>328266.15999999997</v>
      </c>
      <c r="J2016" s="34">
        <v>328266.15999999997</v>
      </c>
      <c r="K2016" s="34">
        <v>328266.15999999997</v>
      </c>
      <c r="L2016" s="34">
        <v>328266.15999999997</v>
      </c>
      <c r="M2016" s="34">
        <v>328266.15999999997</v>
      </c>
      <c r="N2016" s="34">
        <v>328266.15999999997</v>
      </c>
      <c r="O2016" s="34">
        <v>328266</v>
      </c>
      <c r="P2016" s="34">
        <v>328266</v>
      </c>
      <c r="Q2016" s="34">
        <v>328266</v>
      </c>
      <c r="R2016" s="34">
        <v>328266</v>
      </c>
      <c r="S2016" s="34">
        <f t="shared" si="81"/>
        <v>328266</v>
      </c>
    </row>
    <row r="2017" spans="2:19">
      <c r="B2017" s="5">
        <v>2003</v>
      </c>
      <c r="C2017" s="34">
        <v>693959.77</v>
      </c>
      <c r="D2017" s="34">
        <v>693959.77</v>
      </c>
      <c r="E2017" s="34">
        <v>693959.77</v>
      </c>
      <c r="F2017" s="34">
        <v>693959.77</v>
      </c>
      <c r="G2017" s="34">
        <v>693959.77</v>
      </c>
      <c r="H2017" s="34">
        <v>693959.77</v>
      </c>
      <c r="I2017" s="34">
        <v>693959.77</v>
      </c>
      <c r="J2017" s="34">
        <v>693959.77</v>
      </c>
      <c r="K2017" s="34">
        <v>693959.77</v>
      </c>
      <c r="L2017" s="34">
        <v>693959.77</v>
      </c>
      <c r="M2017" s="34">
        <v>693959.77</v>
      </c>
      <c r="N2017" s="34">
        <v>693959.77</v>
      </c>
      <c r="O2017" s="34">
        <v>693960</v>
      </c>
      <c r="P2017" s="34">
        <v>693960</v>
      </c>
      <c r="Q2017" s="34">
        <v>693960</v>
      </c>
      <c r="R2017" s="34">
        <v>693960</v>
      </c>
      <c r="S2017" s="34">
        <f t="shared" si="81"/>
        <v>693960</v>
      </c>
    </row>
    <row r="2018" spans="2:19">
      <c r="B2018" s="5">
        <v>2002</v>
      </c>
      <c r="C2018" s="34">
        <v>234991.17</v>
      </c>
      <c r="D2018" s="34">
        <v>234991.17</v>
      </c>
      <c r="E2018" s="34">
        <v>234991.17</v>
      </c>
      <c r="F2018" s="34">
        <v>234991.17</v>
      </c>
      <c r="G2018" s="34">
        <v>234991.17</v>
      </c>
      <c r="H2018" s="34">
        <v>234991.17</v>
      </c>
      <c r="I2018" s="34">
        <v>234991.17</v>
      </c>
      <c r="J2018" s="34">
        <v>234991.17</v>
      </c>
      <c r="K2018" s="34">
        <v>234991.17</v>
      </c>
      <c r="L2018" s="34">
        <v>234991.17</v>
      </c>
      <c r="M2018" s="34">
        <v>234991.17</v>
      </c>
      <c r="N2018" s="34">
        <v>234991.17</v>
      </c>
      <c r="O2018" s="34">
        <v>234991</v>
      </c>
      <c r="P2018" s="34">
        <v>234991</v>
      </c>
      <c r="Q2018" s="34">
        <v>234991</v>
      </c>
      <c r="R2018" s="34">
        <v>234991</v>
      </c>
      <c r="S2018" s="34">
        <f t="shared" si="81"/>
        <v>234991</v>
      </c>
    </row>
    <row r="2019" spans="2:19">
      <c r="B2019" s="5">
        <v>2001</v>
      </c>
      <c r="C2019" s="34">
        <v>377754.79</v>
      </c>
      <c r="D2019" s="34">
        <v>377754.79</v>
      </c>
      <c r="E2019" s="34">
        <v>377754.79</v>
      </c>
      <c r="F2019" s="34">
        <v>377754.79</v>
      </c>
      <c r="G2019" s="34">
        <v>377754.79</v>
      </c>
      <c r="H2019" s="34">
        <v>377754.79</v>
      </c>
      <c r="I2019" s="34">
        <v>377754.79</v>
      </c>
      <c r="J2019" s="34">
        <v>377754.79</v>
      </c>
      <c r="K2019" s="34">
        <v>377754.79</v>
      </c>
      <c r="L2019" s="34">
        <v>377754.79</v>
      </c>
      <c r="M2019" s="34">
        <v>377754.79</v>
      </c>
      <c r="N2019" s="34">
        <v>377754.79</v>
      </c>
      <c r="O2019" s="34">
        <v>377755</v>
      </c>
      <c r="P2019" s="34">
        <v>377755</v>
      </c>
      <c r="Q2019" s="34">
        <v>377755</v>
      </c>
      <c r="R2019" s="34">
        <v>377755</v>
      </c>
      <c r="S2019" s="34">
        <f t="shared" si="81"/>
        <v>377755</v>
      </c>
    </row>
    <row r="2020" spans="2:19">
      <c r="B2020" s="5">
        <v>2000</v>
      </c>
      <c r="C2020" s="34">
        <v>431480.04</v>
      </c>
      <c r="D2020" s="34">
        <v>431480.04</v>
      </c>
      <c r="E2020" s="34">
        <v>431480.04</v>
      </c>
      <c r="F2020" s="34">
        <v>431480.04</v>
      </c>
      <c r="G2020" s="34">
        <v>431480.04</v>
      </c>
      <c r="H2020" s="34">
        <v>431480.04</v>
      </c>
      <c r="I2020" s="34">
        <v>431480.04</v>
      </c>
      <c r="J2020" s="34">
        <v>431480.04</v>
      </c>
      <c r="K2020" s="34">
        <v>431480.04</v>
      </c>
      <c r="L2020" s="34">
        <v>431480.04</v>
      </c>
      <c r="M2020" s="34">
        <v>431480.04</v>
      </c>
      <c r="N2020" s="34">
        <v>431480.04</v>
      </c>
      <c r="O2020" s="34">
        <v>431480</v>
      </c>
      <c r="P2020" s="34">
        <v>431480</v>
      </c>
      <c r="Q2020" s="34">
        <v>431480</v>
      </c>
      <c r="R2020" s="34">
        <v>431480</v>
      </c>
      <c r="S2020" s="34">
        <f t="shared" si="81"/>
        <v>431480</v>
      </c>
    </row>
    <row r="2021" spans="2:19">
      <c r="B2021" s="5">
        <v>1999</v>
      </c>
      <c r="C2021" s="34">
        <v>213892.65</v>
      </c>
      <c r="D2021" s="34">
        <v>213892.65</v>
      </c>
      <c r="E2021" s="34">
        <v>213892.65</v>
      </c>
      <c r="F2021" s="34">
        <v>213892.65</v>
      </c>
      <c r="G2021" s="34">
        <v>213892.65</v>
      </c>
      <c r="H2021" s="34">
        <v>213892.65</v>
      </c>
      <c r="I2021" s="34">
        <v>213892.65</v>
      </c>
      <c r="J2021" s="34">
        <v>213892.65</v>
      </c>
      <c r="K2021" s="34">
        <v>213892.65</v>
      </c>
      <c r="L2021" s="34">
        <v>213892.65</v>
      </c>
      <c r="M2021" s="34">
        <v>213892.65</v>
      </c>
      <c r="N2021" s="34">
        <v>213892.65</v>
      </c>
      <c r="O2021" s="34">
        <v>213893</v>
      </c>
      <c r="P2021" s="34">
        <v>213893</v>
      </c>
      <c r="Q2021" s="34">
        <v>213893</v>
      </c>
      <c r="R2021" s="34">
        <v>213893</v>
      </c>
      <c r="S2021" s="34">
        <f t="shared" si="81"/>
        <v>213893</v>
      </c>
    </row>
    <row r="2022" spans="2:19">
      <c r="B2022" s="5">
        <v>1998</v>
      </c>
      <c r="C2022" s="34">
        <v>715581.83</v>
      </c>
      <c r="D2022" s="34">
        <v>715581.83</v>
      </c>
      <c r="E2022" s="34">
        <v>715581.83</v>
      </c>
      <c r="F2022" s="34">
        <v>715581.83</v>
      </c>
      <c r="G2022" s="34">
        <v>715581.83</v>
      </c>
      <c r="H2022" s="34">
        <v>715581.83</v>
      </c>
      <c r="I2022" s="34">
        <v>715581.83</v>
      </c>
      <c r="J2022" s="34">
        <v>715581.83</v>
      </c>
      <c r="K2022" s="34">
        <v>715581.83</v>
      </c>
      <c r="L2022" s="34">
        <v>715581.83</v>
      </c>
      <c r="M2022" s="34">
        <v>715581.83</v>
      </c>
      <c r="N2022" s="34">
        <v>715581.83</v>
      </c>
      <c r="O2022" s="34">
        <v>715582</v>
      </c>
      <c r="P2022" s="34">
        <v>715582</v>
      </c>
      <c r="Q2022" s="34">
        <v>715582</v>
      </c>
      <c r="R2022" s="34">
        <v>715582</v>
      </c>
      <c r="S2022" s="34">
        <f t="shared" si="81"/>
        <v>715582</v>
      </c>
    </row>
    <row r="2023" spans="2:19">
      <c r="B2023" s="5">
        <v>1997</v>
      </c>
      <c r="C2023" s="34">
        <v>463736.48</v>
      </c>
      <c r="D2023" s="34">
        <v>463736.48</v>
      </c>
      <c r="E2023" s="34">
        <v>463736.48</v>
      </c>
      <c r="F2023" s="34">
        <v>463736.48</v>
      </c>
      <c r="G2023" s="34">
        <v>463736.48</v>
      </c>
      <c r="H2023" s="34">
        <v>463736.48</v>
      </c>
      <c r="I2023" s="34">
        <v>463736.48</v>
      </c>
      <c r="J2023" s="34">
        <v>463736.48</v>
      </c>
      <c r="K2023" s="34">
        <v>463736.48</v>
      </c>
      <c r="L2023" s="34">
        <v>463736.48</v>
      </c>
      <c r="M2023" s="34">
        <v>463736.48</v>
      </c>
      <c r="N2023" s="34">
        <v>463736.48</v>
      </c>
      <c r="O2023" s="34">
        <v>463736</v>
      </c>
      <c r="P2023" s="34">
        <v>463736</v>
      </c>
      <c r="Q2023" s="34">
        <v>463736</v>
      </c>
      <c r="R2023" s="34">
        <v>463736</v>
      </c>
      <c r="S2023" s="34">
        <f t="shared" si="81"/>
        <v>463736</v>
      </c>
    </row>
    <row r="2024" spans="2:19">
      <c r="B2024" s="5">
        <v>1996</v>
      </c>
      <c r="C2024" s="34">
        <v>570179.61</v>
      </c>
      <c r="D2024" s="34">
        <v>570179.61</v>
      </c>
      <c r="E2024" s="34">
        <v>570179.61</v>
      </c>
      <c r="F2024" s="34">
        <v>570179.61</v>
      </c>
      <c r="G2024" s="34">
        <v>570179.61</v>
      </c>
      <c r="H2024" s="34">
        <v>570179.61</v>
      </c>
      <c r="I2024" s="34">
        <v>570179.61</v>
      </c>
      <c r="J2024" s="34">
        <v>570179.61</v>
      </c>
      <c r="K2024" s="34">
        <v>570179.61</v>
      </c>
      <c r="L2024" s="34">
        <v>570179.61</v>
      </c>
      <c r="M2024" s="34">
        <v>570179.61</v>
      </c>
      <c r="N2024" s="34">
        <v>570179.61</v>
      </c>
      <c r="O2024" s="34">
        <v>570180</v>
      </c>
      <c r="P2024" s="34">
        <v>570180</v>
      </c>
      <c r="Q2024" s="34">
        <v>570180</v>
      </c>
      <c r="R2024" s="34">
        <v>570180</v>
      </c>
      <c r="S2024" s="34">
        <f t="shared" si="81"/>
        <v>570180</v>
      </c>
    </row>
    <row r="2025" spans="2:19">
      <c r="B2025" s="5">
        <v>1995</v>
      </c>
      <c r="C2025" s="34">
        <v>366602.29</v>
      </c>
      <c r="D2025" s="34">
        <v>366602.29</v>
      </c>
      <c r="E2025" s="34">
        <v>366602.29</v>
      </c>
      <c r="F2025" s="34">
        <v>366602.29</v>
      </c>
      <c r="G2025" s="34">
        <v>366602.29</v>
      </c>
      <c r="H2025" s="34">
        <v>366602.29</v>
      </c>
      <c r="I2025" s="34">
        <v>366602.29</v>
      </c>
      <c r="J2025" s="34">
        <v>366602.29</v>
      </c>
      <c r="K2025" s="34">
        <v>366602.29</v>
      </c>
      <c r="L2025" s="34">
        <v>366602.29</v>
      </c>
      <c r="M2025" s="34">
        <v>358707.91</v>
      </c>
      <c r="N2025" s="34">
        <v>358707.91</v>
      </c>
      <c r="O2025" s="34">
        <v>358708</v>
      </c>
      <c r="P2025" s="34">
        <v>358708</v>
      </c>
      <c r="Q2025" s="34">
        <v>358708</v>
      </c>
      <c r="R2025" s="34">
        <v>358708</v>
      </c>
      <c r="S2025" s="34">
        <f t="shared" si="81"/>
        <v>358708</v>
      </c>
    </row>
    <row r="2026" spans="2:19">
      <c r="B2026" s="5">
        <v>1994</v>
      </c>
      <c r="C2026" s="34">
        <v>208799.98</v>
      </c>
      <c r="D2026" s="34">
        <v>208799.98</v>
      </c>
      <c r="E2026" s="34">
        <v>208799.98</v>
      </c>
      <c r="F2026" s="34">
        <v>208799.98</v>
      </c>
      <c r="G2026" s="34">
        <v>208799.98</v>
      </c>
      <c r="H2026" s="34">
        <v>208799.98</v>
      </c>
      <c r="I2026" s="34">
        <v>208799.98</v>
      </c>
      <c r="J2026" s="34">
        <v>208799.98</v>
      </c>
      <c r="K2026" s="34">
        <v>208799.98</v>
      </c>
      <c r="L2026" s="34">
        <v>208799.98</v>
      </c>
      <c r="M2026" s="34">
        <v>208799.98</v>
      </c>
      <c r="N2026" s="34">
        <v>208799.98</v>
      </c>
      <c r="O2026" s="34">
        <v>208800</v>
      </c>
      <c r="P2026" s="34">
        <v>208800</v>
      </c>
      <c r="Q2026" s="34">
        <v>208800</v>
      </c>
      <c r="R2026" s="34">
        <v>208800</v>
      </c>
      <c r="S2026" s="34">
        <f t="shared" si="81"/>
        <v>208800</v>
      </c>
    </row>
    <row r="2027" spans="2:19">
      <c r="B2027" s="5">
        <v>1993</v>
      </c>
      <c r="C2027" s="34">
        <v>221734.81</v>
      </c>
      <c r="D2027" s="34">
        <v>221734.81</v>
      </c>
      <c r="E2027" s="34">
        <v>221734.81</v>
      </c>
      <c r="F2027" s="34">
        <v>221734.81</v>
      </c>
      <c r="G2027" s="34">
        <v>221734.81</v>
      </c>
      <c r="H2027" s="34">
        <v>221734.81</v>
      </c>
      <c r="I2027" s="34">
        <v>221734.81</v>
      </c>
      <c r="J2027" s="34">
        <v>221734.81</v>
      </c>
      <c r="K2027" s="34">
        <v>221734.81</v>
      </c>
      <c r="L2027" s="34">
        <v>221734.81</v>
      </c>
      <c r="M2027" s="34">
        <v>221734.81</v>
      </c>
      <c r="N2027" s="34">
        <v>221734.81</v>
      </c>
      <c r="O2027" s="34">
        <v>221735</v>
      </c>
      <c r="P2027" s="34">
        <v>221735</v>
      </c>
      <c r="Q2027" s="34">
        <v>221735</v>
      </c>
      <c r="R2027" s="34">
        <v>221735</v>
      </c>
      <c r="S2027" s="34">
        <f t="shared" si="81"/>
        <v>221735</v>
      </c>
    </row>
    <row r="2028" spans="2:19">
      <c r="B2028" s="5">
        <v>1992</v>
      </c>
      <c r="C2028" s="34">
        <v>151267.32999999999</v>
      </c>
      <c r="D2028" s="34">
        <v>151267.32999999999</v>
      </c>
      <c r="E2028" s="34">
        <v>151267.32999999999</v>
      </c>
      <c r="F2028" s="34">
        <v>151267.32999999999</v>
      </c>
      <c r="G2028" s="34">
        <v>151267.32999999999</v>
      </c>
      <c r="H2028" s="34">
        <v>151267.32999999999</v>
      </c>
      <c r="I2028" s="34">
        <v>151267.32999999999</v>
      </c>
      <c r="J2028" s="34">
        <v>151267.32999999999</v>
      </c>
      <c r="K2028" s="34">
        <v>151267.32999999999</v>
      </c>
      <c r="L2028" s="34">
        <v>151267.32999999999</v>
      </c>
      <c r="M2028" s="34">
        <v>151267.32999999999</v>
      </c>
      <c r="N2028" s="34">
        <v>151267.32999999999</v>
      </c>
      <c r="O2028" s="34">
        <v>151267</v>
      </c>
      <c r="P2028" s="34">
        <v>151267</v>
      </c>
      <c r="Q2028" s="34">
        <v>151267</v>
      </c>
      <c r="R2028" s="34">
        <v>151267</v>
      </c>
      <c r="S2028" s="34">
        <f t="shared" si="81"/>
        <v>151267</v>
      </c>
    </row>
    <row r="2029" spans="2:19">
      <c r="B2029" s="5">
        <v>1991</v>
      </c>
      <c r="C2029" s="34">
        <v>278279.19</v>
      </c>
      <c r="D2029" s="34">
        <v>278279.19</v>
      </c>
      <c r="E2029" s="34">
        <v>278279.19</v>
      </c>
      <c r="F2029" s="34">
        <v>278279.19</v>
      </c>
      <c r="G2029" s="34">
        <v>278279.19</v>
      </c>
      <c r="H2029" s="34">
        <v>278279.19</v>
      </c>
      <c r="I2029" s="34">
        <v>278279.19</v>
      </c>
      <c r="J2029" s="34">
        <v>278279.19</v>
      </c>
      <c r="K2029" s="34">
        <v>278279.19</v>
      </c>
      <c r="L2029" s="34">
        <v>278279.19</v>
      </c>
      <c r="M2029" s="34">
        <v>278279.19</v>
      </c>
      <c r="N2029" s="34">
        <v>278279.19</v>
      </c>
      <c r="O2029" s="34">
        <v>278279</v>
      </c>
      <c r="P2029" s="34">
        <v>278279</v>
      </c>
      <c r="Q2029" s="34">
        <v>278279</v>
      </c>
      <c r="R2029" s="34">
        <v>278279</v>
      </c>
      <c r="S2029" s="34">
        <f t="shared" si="81"/>
        <v>278279</v>
      </c>
    </row>
    <row r="2030" spans="2:19">
      <c r="B2030" s="5">
        <v>1990</v>
      </c>
      <c r="C2030" s="34">
        <v>363715.3</v>
      </c>
      <c r="D2030" s="34">
        <v>363715.3</v>
      </c>
      <c r="E2030" s="34">
        <v>363715.3</v>
      </c>
      <c r="F2030" s="34">
        <v>363715.3</v>
      </c>
      <c r="G2030" s="34">
        <v>363715.3</v>
      </c>
      <c r="H2030" s="34">
        <v>363715.3</v>
      </c>
      <c r="I2030" s="34">
        <v>363715.3</v>
      </c>
      <c r="J2030" s="34">
        <v>363715.3</v>
      </c>
      <c r="K2030" s="34">
        <v>363715.3</v>
      </c>
      <c r="L2030" s="34">
        <v>363715.3</v>
      </c>
      <c r="M2030" s="34">
        <v>363715.3</v>
      </c>
      <c r="N2030" s="34">
        <v>363715.3</v>
      </c>
      <c r="O2030" s="34">
        <v>363715</v>
      </c>
      <c r="P2030" s="34">
        <v>363715</v>
      </c>
      <c r="Q2030" s="34">
        <v>363715</v>
      </c>
      <c r="R2030" s="34">
        <v>363715</v>
      </c>
      <c r="S2030" s="34">
        <f t="shared" si="81"/>
        <v>363715</v>
      </c>
    </row>
    <row r="2031" spans="2:19">
      <c r="B2031" s="5">
        <v>1989</v>
      </c>
      <c r="C2031" s="34">
        <v>180320.93</v>
      </c>
      <c r="D2031" s="34">
        <v>180320.93</v>
      </c>
      <c r="E2031" s="34">
        <v>180320.93</v>
      </c>
      <c r="F2031" s="34">
        <v>180320.93</v>
      </c>
      <c r="G2031" s="34">
        <v>180320.93</v>
      </c>
      <c r="H2031" s="34">
        <v>180320.93</v>
      </c>
      <c r="I2031" s="34">
        <v>180320.93</v>
      </c>
      <c r="J2031" s="34">
        <v>180320.93</v>
      </c>
      <c r="K2031" s="34">
        <v>180320.93</v>
      </c>
      <c r="L2031" s="34">
        <v>180320.93</v>
      </c>
      <c r="M2031" s="34">
        <v>180320.93</v>
      </c>
      <c r="N2031" s="34">
        <v>180320.93</v>
      </c>
      <c r="O2031" s="34">
        <v>180321</v>
      </c>
      <c r="P2031" s="34">
        <v>180321</v>
      </c>
      <c r="Q2031" s="34">
        <v>180321</v>
      </c>
      <c r="R2031" s="34">
        <v>180321</v>
      </c>
      <c r="S2031" s="34">
        <f t="shared" si="81"/>
        <v>180321</v>
      </c>
    </row>
    <row r="2032" spans="2:19">
      <c r="B2032" s="5">
        <v>1988</v>
      </c>
      <c r="C2032" s="34">
        <v>161566.84</v>
      </c>
      <c r="D2032" s="34">
        <v>161566.84</v>
      </c>
      <c r="E2032" s="34">
        <v>161566.84</v>
      </c>
      <c r="F2032" s="34">
        <v>161566.84</v>
      </c>
      <c r="G2032" s="34">
        <v>161566.84</v>
      </c>
      <c r="H2032" s="34">
        <v>161566.84</v>
      </c>
      <c r="I2032" s="34">
        <v>161566.84</v>
      </c>
      <c r="J2032" s="34">
        <v>161566.84</v>
      </c>
      <c r="K2032" s="34">
        <v>161566.84</v>
      </c>
      <c r="L2032" s="34">
        <v>161566.84</v>
      </c>
      <c r="M2032" s="34">
        <v>161566.84</v>
      </c>
      <c r="N2032" s="34">
        <v>161566.84</v>
      </c>
      <c r="O2032" s="34">
        <v>161567</v>
      </c>
      <c r="P2032" s="34">
        <v>161567</v>
      </c>
      <c r="Q2032" s="34">
        <v>161567</v>
      </c>
      <c r="R2032" s="34">
        <v>161567</v>
      </c>
      <c r="S2032" s="34">
        <f t="shared" si="81"/>
        <v>161567</v>
      </c>
    </row>
    <row r="2033" spans="2:19">
      <c r="B2033" s="5">
        <v>1987</v>
      </c>
      <c r="C2033" s="34">
        <v>420114.03</v>
      </c>
      <c r="D2033" s="34">
        <v>420114.03</v>
      </c>
      <c r="E2033" s="34">
        <v>420114.03</v>
      </c>
      <c r="F2033" s="34">
        <v>420114.03</v>
      </c>
      <c r="G2033" s="34">
        <v>420114.03</v>
      </c>
      <c r="H2033" s="34">
        <v>420114.03</v>
      </c>
      <c r="I2033" s="34">
        <v>420114.03</v>
      </c>
      <c r="J2033" s="34">
        <v>420114.03</v>
      </c>
      <c r="K2033" s="34">
        <v>420114.03</v>
      </c>
      <c r="L2033" s="34">
        <v>420114.03</v>
      </c>
      <c r="M2033" s="34">
        <v>420114.03</v>
      </c>
      <c r="N2033" s="34">
        <v>420114.03</v>
      </c>
      <c r="O2033" s="34">
        <v>420114</v>
      </c>
      <c r="P2033" s="34">
        <v>420114</v>
      </c>
      <c r="Q2033" s="34">
        <v>420114</v>
      </c>
      <c r="R2033" s="34">
        <v>420114</v>
      </c>
      <c r="S2033" s="34">
        <f t="shared" si="81"/>
        <v>420114</v>
      </c>
    </row>
    <row r="2034" spans="2:19">
      <c r="B2034" s="5">
        <v>1986</v>
      </c>
      <c r="C2034" s="34">
        <v>397651.64</v>
      </c>
      <c r="D2034" s="34">
        <v>397651.64</v>
      </c>
      <c r="E2034" s="34">
        <v>397651.64</v>
      </c>
      <c r="F2034" s="34">
        <v>397651.64</v>
      </c>
      <c r="G2034" s="34">
        <v>397651.64</v>
      </c>
      <c r="H2034" s="34">
        <v>397651.64</v>
      </c>
      <c r="I2034" s="34">
        <v>397651.64</v>
      </c>
      <c r="J2034" s="34">
        <v>397651.64</v>
      </c>
      <c r="K2034" s="34">
        <v>397651.64</v>
      </c>
      <c r="L2034" s="34">
        <v>397651.64</v>
      </c>
      <c r="M2034" s="34">
        <v>397651.64</v>
      </c>
      <c r="N2034" s="34">
        <v>397651.64</v>
      </c>
      <c r="O2034" s="34">
        <v>397652</v>
      </c>
      <c r="P2034" s="34">
        <v>397652</v>
      </c>
      <c r="Q2034" s="34">
        <v>397652</v>
      </c>
      <c r="R2034" s="34">
        <v>397652</v>
      </c>
      <c r="S2034" s="34">
        <f t="shared" si="81"/>
        <v>397652</v>
      </c>
    </row>
    <row r="2035" spans="2:19">
      <c r="B2035" s="5">
        <v>1985</v>
      </c>
      <c r="C2035" s="34">
        <v>395259.3</v>
      </c>
      <c r="D2035" s="34">
        <v>395259.3</v>
      </c>
      <c r="E2035" s="34">
        <v>395259.3</v>
      </c>
      <c r="F2035" s="34">
        <v>395259.3</v>
      </c>
      <c r="G2035" s="34">
        <v>395259.3</v>
      </c>
      <c r="H2035" s="34">
        <v>395259.3</v>
      </c>
      <c r="I2035" s="34">
        <v>395259.3</v>
      </c>
      <c r="J2035" s="34">
        <v>395259.3</v>
      </c>
      <c r="K2035" s="34">
        <v>395259.3</v>
      </c>
      <c r="L2035" s="34">
        <v>395259.3</v>
      </c>
      <c r="M2035" s="34">
        <v>395259.3</v>
      </c>
      <c r="N2035" s="34">
        <v>395259.3</v>
      </c>
      <c r="O2035" s="34">
        <v>395259</v>
      </c>
      <c r="P2035" s="34">
        <v>395259</v>
      </c>
      <c r="Q2035" s="34">
        <v>395259</v>
      </c>
      <c r="R2035" s="34">
        <v>395259</v>
      </c>
      <c r="S2035" s="34">
        <f t="shared" si="81"/>
        <v>395259</v>
      </c>
    </row>
    <row r="2036" spans="2:19">
      <c r="B2036" s="5">
        <v>1984</v>
      </c>
      <c r="C2036" s="34">
        <v>784841.21</v>
      </c>
      <c r="D2036" s="34">
        <v>784841.21</v>
      </c>
      <c r="E2036" s="34">
        <v>784841.21</v>
      </c>
      <c r="F2036" s="34">
        <v>784841.21</v>
      </c>
      <c r="G2036" s="34">
        <v>784841.21</v>
      </c>
      <c r="H2036" s="34">
        <v>784841.21</v>
      </c>
      <c r="I2036" s="34">
        <v>784841.21</v>
      </c>
      <c r="J2036" s="34">
        <v>784841.21</v>
      </c>
      <c r="K2036" s="34">
        <v>784841.21</v>
      </c>
      <c r="L2036" s="34">
        <v>784841.21</v>
      </c>
      <c r="M2036" s="34">
        <v>784841.21</v>
      </c>
      <c r="N2036" s="34">
        <v>784841.21</v>
      </c>
      <c r="O2036" s="34">
        <v>784841</v>
      </c>
      <c r="P2036" s="34">
        <v>784841</v>
      </c>
      <c r="Q2036" s="34">
        <v>784841</v>
      </c>
      <c r="R2036" s="34">
        <v>784841</v>
      </c>
      <c r="S2036" s="34">
        <f t="shared" si="81"/>
        <v>784841</v>
      </c>
    </row>
    <row r="2037" spans="2:19">
      <c r="B2037" s="5">
        <v>1983</v>
      </c>
      <c r="C2037" s="34">
        <v>425848.37</v>
      </c>
      <c r="D2037" s="34">
        <v>425848.37</v>
      </c>
      <c r="E2037" s="34">
        <v>425848.37</v>
      </c>
      <c r="F2037" s="34">
        <v>425848.37</v>
      </c>
      <c r="G2037" s="34">
        <v>425848.37</v>
      </c>
      <c r="H2037" s="34">
        <v>425848.37</v>
      </c>
      <c r="I2037" s="34">
        <v>425848.37</v>
      </c>
      <c r="J2037" s="34">
        <v>425848.37</v>
      </c>
      <c r="K2037" s="34">
        <v>425848.37</v>
      </c>
      <c r="L2037" s="34">
        <v>425848.37</v>
      </c>
      <c r="M2037" s="34">
        <v>425848.37</v>
      </c>
      <c r="N2037" s="34">
        <v>425848.37</v>
      </c>
      <c r="O2037" s="34">
        <v>425848</v>
      </c>
      <c r="P2037" s="34">
        <v>425848</v>
      </c>
      <c r="Q2037" s="34">
        <v>425848</v>
      </c>
      <c r="R2037" s="34">
        <v>425848</v>
      </c>
      <c r="S2037" s="34">
        <f t="shared" si="81"/>
        <v>425848</v>
      </c>
    </row>
    <row r="2038" spans="2:19">
      <c r="B2038" s="5">
        <v>1982</v>
      </c>
      <c r="C2038" s="34">
        <v>317900.33</v>
      </c>
      <c r="D2038" s="34">
        <v>317900.33</v>
      </c>
      <c r="E2038" s="34">
        <v>317900.33</v>
      </c>
      <c r="F2038" s="34">
        <v>317900.33</v>
      </c>
      <c r="G2038" s="34">
        <v>317900.33</v>
      </c>
      <c r="H2038" s="34">
        <v>317900.33</v>
      </c>
      <c r="I2038" s="34">
        <v>317900.33</v>
      </c>
      <c r="J2038" s="34">
        <v>317900.33</v>
      </c>
      <c r="K2038" s="34">
        <v>317900.33</v>
      </c>
      <c r="L2038" s="34">
        <v>317900.33</v>
      </c>
      <c r="M2038" s="34">
        <v>317900.33</v>
      </c>
      <c r="N2038" s="34">
        <v>317900.33</v>
      </c>
      <c r="O2038" s="34">
        <v>317900</v>
      </c>
      <c r="P2038" s="34">
        <v>317900</v>
      </c>
      <c r="Q2038" s="34">
        <v>317900</v>
      </c>
      <c r="R2038" s="34">
        <v>317900</v>
      </c>
      <c r="S2038" s="34">
        <f t="shared" si="81"/>
        <v>317900</v>
      </c>
    </row>
    <row r="2039" spans="2:19">
      <c r="B2039" s="5">
        <v>1981</v>
      </c>
      <c r="C2039" s="34">
        <v>500249.19</v>
      </c>
      <c r="D2039" s="34">
        <v>500249.19</v>
      </c>
      <c r="E2039" s="34">
        <v>500249.19</v>
      </c>
      <c r="F2039" s="34">
        <v>500249.19</v>
      </c>
      <c r="G2039" s="34">
        <v>500249.19</v>
      </c>
      <c r="H2039" s="34">
        <v>500249.19</v>
      </c>
      <c r="I2039" s="34">
        <v>500249.19</v>
      </c>
      <c r="J2039" s="34">
        <v>500249.19</v>
      </c>
      <c r="K2039" s="34">
        <v>500249.19</v>
      </c>
      <c r="L2039" s="34">
        <v>500249.19</v>
      </c>
      <c r="M2039" s="34">
        <v>500249.19</v>
      </c>
      <c r="N2039" s="34">
        <v>500249.19</v>
      </c>
      <c r="O2039" s="34">
        <v>500249</v>
      </c>
      <c r="P2039" s="34">
        <v>500249</v>
      </c>
      <c r="Q2039" s="34">
        <v>500249</v>
      </c>
      <c r="R2039" s="34">
        <v>500249</v>
      </c>
      <c r="S2039" s="34">
        <f t="shared" si="81"/>
        <v>500249</v>
      </c>
    </row>
    <row r="2040" spans="2:19">
      <c r="B2040" s="5">
        <v>1980</v>
      </c>
      <c r="C2040" s="34">
        <v>638658.27</v>
      </c>
      <c r="D2040" s="34">
        <v>638658.27</v>
      </c>
      <c r="E2040" s="34">
        <v>638658.27</v>
      </c>
      <c r="F2040" s="34">
        <v>638658.27</v>
      </c>
      <c r="G2040" s="34">
        <v>638658.27</v>
      </c>
      <c r="H2040" s="34">
        <v>638658.27</v>
      </c>
      <c r="I2040" s="34">
        <v>638658.27</v>
      </c>
      <c r="J2040" s="34">
        <v>638658.27</v>
      </c>
      <c r="K2040" s="34">
        <v>638658.27</v>
      </c>
      <c r="L2040" s="34">
        <v>638658.27</v>
      </c>
      <c r="M2040" s="34">
        <v>638658.27</v>
      </c>
      <c r="N2040" s="34">
        <v>638658.27</v>
      </c>
      <c r="O2040" s="34">
        <v>638658</v>
      </c>
      <c r="P2040" s="34">
        <v>638658</v>
      </c>
      <c r="Q2040" s="34">
        <v>638658</v>
      </c>
      <c r="R2040" s="34">
        <v>638658</v>
      </c>
      <c r="S2040" s="34">
        <f t="shared" si="81"/>
        <v>638658</v>
      </c>
    </row>
    <row r="2041" spans="2:19">
      <c r="B2041" s="5">
        <v>1979</v>
      </c>
      <c r="C2041" s="34">
        <v>644805.02</v>
      </c>
      <c r="D2041" s="34">
        <v>644805.02</v>
      </c>
      <c r="E2041" s="34">
        <v>644805.02</v>
      </c>
      <c r="F2041" s="34">
        <v>644805.02</v>
      </c>
      <c r="G2041" s="34">
        <v>644805.02</v>
      </c>
      <c r="H2041" s="34">
        <v>644805.02</v>
      </c>
      <c r="I2041" s="34">
        <v>644805.02</v>
      </c>
      <c r="J2041" s="34">
        <v>644805.02</v>
      </c>
      <c r="K2041" s="34">
        <v>644805.02</v>
      </c>
      <c r="L2041" s="34">
        <v>644805.02</v>
      </c>
      <c r="M2041" s="34">
        <v>644805.02</v>
      </c>
      <c r="N2041" s="34">
        <v>644805.02</v>
      </c>
      <c r="O2041" s="34">
        <v>644805</v>
      </c>
      <c r="P2041" s="34">
        <v>644805</v>
      </c>
      <c r="Q2041" s="34">
        <v>644805</v>
      </c>
      <c r="R2041" s="34">
        <v>644805</v>
      </c>
      <c r="S2041" s="34">
        <f t="shared" si="81"/>
        <v>644805</v>
      </c>
    </row>
    <row r="2042" spans="2:19">
      <c r="B2042" s="5">
        <v>1978</v>
      </c>
      <c r="C2042" s="34">
        <v>409622.51</v>
      </c>
      <c r="D2042" s="34">
        <v>409622.51</v>
      </c>
      <c r="E2042" s="34">
        <v>409622.51</v>
      </c>
      <c r="F2042" s="34">
        <v>409622.51</v>
      </c>
      <c r="G2042" s="34">
        <v>409622.51</v>
      </c>
      <c r="H2042" s="34">
        <v>409622.51</v>
      </c>
      <c r="I2042" s="34">
        <v>409622.51</v>
      </c>
      <c r="J2042" s="34">
        <v>409622.51</v>
      </c>
      <c r="K2042" s="34">
        <v>409622.51</v>
      </c>
      <c r="L2042" s="34">
        <v>409622.51</v>
      </c>
      <c r="M2042" s="34">
        <v>409622.51</v>
      </c>
      <c r="N2042" s="34">
        <v>409622.51</v>
      </c>
      <c r="O2042" s="34">
        <v>409623</v>
      </c>
      <c r="P2042" s="34">
        <v>409623</v>
      </c>
      <c r="Q2042" s="34">
        <v>409623</v>
      </c>
      <c r="R2042" s="34">
        <v>409623</v>
      </c>
      <c r="S2042" s="34">
        <f t="shared" si="81"/>
        <v>409623</v>
      </c>
    </row>
    <row r="2043" spans="2:19">
      <c r="B2043" s="5">
        <v>1977</v>
      </c>
      <c r="C2043" s="34">
        <v>439888.44</v>
      </c>
      <c r="D2043" s="34">
        <v>439888.44</v>
      </c>
      <c r="E2043" s="34">
        <v>439888.44</v>
      </c>
      <c r="F2043" s="34">
        <v>439888.44</v>
      </c>
      <c r="G2043" s="34">
        <v>439888.44</v>
      </c>
      <c r="H2043" s="34">
        <v>439888.44</v>
      </c>
      <c r="I2043" s="34">
        <v>439888.44</v>
      </c>
      <c r="J2043" s="34">
        <v>439888.44</v>
      </c>
      <c r="K2043" s="34">
        <v>439888.44</v>
      </c>
      <c r="L2043" s="34">
        <v>439888.44</v>
      </c>
      <c r="M2043" s="34">
        <v>439888.44</v>
      </c>
      <c r="N2043" s="34">
        <v>439888.44</v>
      </c>
      <c r="O2043" s="34">
        <v>439888</v>
      </c>
      <c r="P2043" s="34">
        <v>439888</v>
      </c>
      <c r="Q2043" s="34">
        <v>439888</v>
      </c>
      <c r="R2043" s="34">
        <v>439888</v>
      </c>
      <c r="S2043" s="34">
        <f t="shared" si="81"/>
        <v>439888</v>
      </c>
    </row>
    <row r="2044" spans="2:19">
      <c r="B2044" s="5">
        <v>1976</v>
      </c>
      <c r="C2044" s="34">
        <v>566133.56000000006</v>
      </c>
      <c r="D2044" s="34">
        <v>566133.56000000006</v>
      </c>
      <c r="E2044" s="34">
        <v>566133.56000000006</v>
      </c>
      <c r="F2044" s="34">
        <v>566133.56000000006</v>
      </c>
      <c r="G2044" s="34">
        <v>566133.56000000006</v>
      </c>
      <c r="H2044" s="34">
        <v>566133.56000000006</v>
      </c>
      <c r="I2044" s="34">
        <v>566133.56000000006</v>
      </c>
      <c r="J2044" s="34">
        <v>566133.56000000006</v>
      </c>
      <c r="K2044" s="34">
        <v>566133.56000000006</v>
      </c>
      <c r="L2044" s="34">
        <v>566133.56000000006</v>
      </c>
      <c r="M2044" s="34">
        <v>566133.56000000006</v>
      </c>
      <c r="N2044" s="34">
        <v>566133.56000000006</v>
      </c>
      <c r="O2044" s="34">
        <v>566134</v>
      </c>
      <c r="P2044" s="34">
        <v>566134</v>
      </c>
      <c r="Q2044" s="34">
        <v>566134</v>
      </c>
      <c r="R2044" s="34">
        <v>566134</v>
      </c>
      <c r="S2044" s="34">
        <f t="shared" si="81"/>
        <v>566134</v>
      </c>
    </row>
    <row r="2045" spans="2:19">
      <c r="B2045" s="5">
        <v>1975</v>
      </c>
      <c r="C2045" s="34">
        <v>3260638.42</v>
      </c>
      <c r="D2045" s="34">
        <v>3260638.42</v>
      </c>
      <c r="E2045" s="34">
        <v>3260638.42</v>
      </c>
      <c r="F2045" s="34">
        <v>3260638.42</v>
      </c>
      <c r="G2045" s="34">
        <v>3260638.42</v>
      </c>
      <c r="H2045" s="34">
        <v>3260638.42</v>
      </c>
      <c r="I2045" s="34">
        <v>3260638.42</v>
      </c>
      <c r="J2045" s="34">
        <v>3260638.42</v>
      </c>
      <c r="K2045" s="34">
        <v>3260638.42</v>
      </c>
      <c r="L2045" s="34">
        <v>3260638.42</v>
      </c>
      <c r="M2045" s="34">
        <v>3260638.42</v>
      </c>
      <c r="N2045" s="34">
        <v>3260638.42</v>
      </c>
      <c r="O2045" s="34">
        <v>3260639</v>
      </c>
      <c r="P2045" s="34">
        <v>3260639</v>
      </c>
      <c r="Q2045" s="34">
        <v>3260639</v>
      </c>
      <c r="R2045" s="34">
        <v>3260639</v>
      </c>
      <c r="S2045" s="34">
        <f t="shared" si="81"/>
        <v>3260639</v>
      </c>
    </row>
    <row r="2046" spans="2:19">
      <c r="B2046" s="5">
        <v>1974</v>
      </c>
      <c r="C2046" s="34">
        <v>943325.84</v>
      </c>
      <c r="D2046" s="34">
        <v>943325.84</v>
      </c>
      <c r="E2046" s="34">
        <v>943325.84</v>
      </c>
      <c r="F2046" s="34">
        <v>943325.84</v>
      </c>
      <c r="G2046" s="34">
        <v>943325.84</v>
      </c>
      <c r="H2046" s="34">
        <v>943325.84</v>
      </c>
      <c r="I2046" s="34">
        <v>943325.84</v>
      </c>
      <c r="J2046" s="34">
        <v>943325.84</v>
      </c>
      <c r="K2046" s="34">
        <v>943325.84</v>
      </c>
      <c r="L2046" s="34">
        <v>943325.84</v>
      </c>
      <c r="M2046" s="34">
        <v>943325.84</v>
      </c>
      <c r="N2046" s="34">
        <v>943325.84</v>
      </c>
      <c r="O2046" s="34">
        <v>943326</v>
      </c>
      <c r="P2046" s="34">
        <v>943326</v>
      </c>
      <c r="Q2046" s="34">
        <v>943326</v>
      </c>
      <c r="R2046" s="34">
        <v>943326</v>
      </c>
      <c r="S2046" s="34">
        <f t="shared" si="81"/>
        <v>943326</v>
      </c>
    </row>
    <row r="2047" spans="2:19">
      <c r="B2047" s="5">
        <v>1973</v>
      </c>
      <c r="C2047" s="34">
        <v>822547.96</v>
      </c>
      <c r="D2047" s="34">
        <v>822547.96</v>
      </c>
      <c r="E2047" s="34">
        <v>822547.96</v>
      </c>
      <c r="F2047" s="34">
        <v>822547.96</v>
      </c>
      <c r="G2047" s="34">
        <v>822547.96</v>
      </c>
      <c r="H2047" s="34">
        <v>822547.96</v>
      </c>
      <c r="I2047" s="34">
        <v>822547.96</v>
      </c>
      <c r="J2047" s="34">
        <v>822547.96</v>
      </c>
      <c r="K2047" s="34">
        <v>822547.96</v>
      </c>
      <c r="L2047" s="34">
        <v>822547.96</v>
      </c>
      <c r="M2047" s="34">
        <v>822547.96</v>
      </c>
      <c r="N2047" s="34">
        <v>822547.96</v>
      </c>
      <c r="O2047" s="34">
        <v>822548</v>
      </c>
      <c r="P2047" s="34">
        <v>822548</v>
      </c>
      <c r="Q2047" s="34">
        <v>822548</v>
      </c>
      <c r="R2047" s="34">
        <v>822548</v>
      </c>
      <c r="S2047" s="34">
        <f t="shared" si="81"/>
        <v>822548</v>
      </c>
    </row>
    <row r="2048" spans="2:19">
      <c r="B2048" s="5">
        <v>1972</v>
      </c>
      <c r="C2048" s="34">
        <v>601177.01</v>
      </c>
      <c r="D2048" s="34">
        <v>601177.01</v>
      </c>
      <c r="E2048" s="34">
        <v>601177.01</v>
      </c>
      <c r="F2048" s="34">
        <v>601177.01</v>
      </c>
      <c r="G2048" s="34">
        <v>601177.01</v>
      </c>
      <c r="H2048" s="34">
        <v>601177.01</v>
      </c>
      <c r="I2048" s="34">
        <v>601177.01</v>
      </c>
      <c r="J2048" s="34">
        <v>601177.01</v>
      </c>
      <c r="K2048" s="34">
        <v>601177.01</v>
      </c>
      <c r="L2048" s="34">
        <v>601177.01</v>
      </c>
      <c r="M2048" s="34">
        <v>601177.01</v>
      </c>
      <c r="N2048" s="34">
        <v>601177.01</v>
      </c>
      <c r="O2048" s="34">
        <v>601177</v>
      </c>
      <c r="P2048" s="34">
        <v>601177</v>
      </c>
      <c r="Q2048" s="34">
        <v>601177</v>
      </c>
      <c r="R2048" s="34">
        <v>601177</v>
      </c>
      <c r="S2048" s="34">
        <f t="shared" si="81"/>
        <v>601177</v>
      </c>
    </row>
    <row r="2049" spans="2:19">
      <c r="B2049" s="5">
        <v>1971</v>
      </c>
      <c r="C2049" s="34">
        <v>362298.9</v>
      </c>
      <c r="D2049" s="34">
        <v>362298.9</v>
      </c>
      <c r="E2049" s="34">
        <v>362298.9</v>
      </c>
      <c r="F2049" s="34">
        <v>362298.9</v>
      </c>
      <c r="G2049" s="34">
        <v>362298.9</v>
      </c>
      <c r="H2049" s="34">
        <v>362298.9</v>
      </c>
      <c r="I2049" s="34">
        <v>362298.9</v>
      </c>
      <c r="J2049" s="34">
        <v>362298.9</v>
      </c>
      <c r="K2049" s="34">
        <v>362298.9</v>
      </c>
      <c r="L2049" s="34">
        <v>362298.9</v>
      </c>
      <c r="M2049" s="34">
        <v>362298.9</v>
      </c>
      <c r="N2049" s="34">
        <v>362298.9</v>
      </c>
      <c r="O2049" s="34">
        <v>362299</v>
      </c>
      <c r="P2049" s="34">
        <v>362299</v>
      </c>
      <c r="Q2049" s="34">
        <v>362299</v>
      </c>
      <c r="R2049" s="34">
        <v>362299</v>
      </c>
      <c r="S2049" s="34">
        <f t="shared" si="81"/>
        <v>362299</v>
      </c>
    </row>
    <row r="2050" spans="2:19">
      <c r="B2050" s="5">
        <v>1970</v>
      </c>
      <c r="C2050" s="34">
        <v>4327441.53</v>
      </c>
      <c r="D2050" s="34">
        <v>4327441.53</v>
      </c>
      <c r="E2050" s="34">
        <v>4327441.53</v>
      </c>
      <c r="F2050" s="34">
        <v>4327441.53</v>
      </c>
      <c r="G2050" s="34">
        <v>4327441.53</v>
      </c>
      <c r="H2050" s="34">
        <v>4327441.53</v>
      </c>
      <c r="I2050" s="34">
        <v>4327441.53</v>
      </c>
      <c r="J2050" s="34">
        <v>4327441.53</v>
      </c>
      <c r="K2050" s="34">
        <v>4327441.53</v>
      </c>
      <c r="L2050" s="34">
        <v>4327441.53</v>
      </c>
      <c r="M2050" s="34">
        <v>4327441.53</v>
      </c>
      <c r="N2050" s="34">
        <v>4327441.53</v>
      </c>
      <c r="O2050" s="34">
        <v>4327442</v>
      </c>
      <c r="P2050" s="34">
        <v>4327442</v>
      </c>
      <c r="Q2050" s="34">
        <v>4327442</v>
      </c>
      <c r="R2050" s="34">
        <v>4327442</v>
      </c>
      <c r="S2050" s="34">
        <f t="shared" si="81"/>
        <v>4327442</v>
      </c>
    </row>
    <row r="2051" spans="2:19">
      <c r="B2051" s="5">
        <v>1969</v>
      </c>
      <c r="C2051" s="34">
        <v>207172.93</v>
      </c>
      <c r="D2051" s="34">
        <v>207172.93</v>
      </c>
      <c r="E2051" s="34">
        <v>207172.93</v>
      </c>
      <c r="F2051" s="34">
        <v>207172.93</v>
      </c>
      <c r="G2051" s="34">
        <v>207172.93</v>
      </c>
      <c r="H2051" s="34">
        <v>207172.93</v>
      </c>
      <c r="I2051" s="34">
        <v>207172.93</v>
      </c>
      <c r="J2051" s="34">
        <v>207172.93</v>
      </c>
      <c r="K2051" s="34">
        <v>207172.93</v>
      </c>
      <c r="L2051" s="34">
        <v>207172.93</v>
      </c>
      <c r="M2051" s="34">
        <v>207172.93</v>
      </c>
      <c r="N2051" s="34">
        <v>207172.93</v>
      </c>
      <c r="O2051" s="34">
        <v>207173</v>
      </c>
      <c r="P2051" s="34">
        <v>207173</v>
      </c>
      <c r="Q2051" s="34">
        <v>207173</v>
      </c>
      <c r="R2051" s="34">
        <v>207173</v>
      </c>
      <c r="S2051" s="34">
        <f t="shared" si="81"/>
        <v>207173</v>
      </c>
    </row>
    <row r="2052" spans="2:19">
      <c r="B2052" s="5">
        <v>1968</v>
      </c>
      <c r="C2052" s="34">
        <v>29206.01</v>
      </c>
      <c r="D2052" s="34">
        <v>29206.01</v>
      </c>
      <c r="E2052" s="34">
        <v>29206.01</v>
      </c>
      <c r="F2052" s="34">
        <v>29206.01</v>
      </c>
      <c r="G2052" s="34">
        <v>29206.01</v>
      </c>
      <c r="H2052" s="34">
        <v>29206.01</v>
      </c>
      <c r="I2052" s="34">
        <v>29206.01</v>
      </c>
      <c r="J2052" s="34">
        <v>29206.01</v>
      </c>
      <c r="K2052" s="34">
        <v>29206.01</v>
      </c>
      <c r="L2052" s="34">
        <v>29206.01</v>
      </c>
      <c r="M2052" s="34">
        <v>29206.01</v>
      </c>
      <c r="N2052" s="34">
        <v>29206.01</v>
      </c>
      <c r="O2052" s="34">
        <v>29206</v>
      </c>
      <c r="P2052" s="34">
        <v>29206</v>
      </c>
      <c r="Q2052" s="34">
        <v>29206</v>
      </c>
      <c r="R2052" s="34">
        <v>29206</v>
      </c>
      <c r="S2052" s="34">
        <f t="shared" si="81"/>
        <v>29206</v>
      </c>
    </row>
    <row r="2053" spans="2:19">
      <c r="B2053" s="5">
        <v>1967</v>
      </c>
      <c r="C2053" s="34">
        <v>75627.539999999994</v>
      </c>
      <c r="D2053" s="34">
        <v>75627.539999999994</v>
      </c>
      <c r="E2053" s="34">
        <v>75627.539999999994</v>
      </c>
      <c r="F2053" s="34">
        <v>75627.539999999994</v>
      </c>
      <c r="G2053" s="34">
        <v>75627.539999999994</v>
      </c>
      <c r="H2053" s="34">
        <v>75627.539999999994</v>
      </c>
      <c r="I2053" s="34">
        <v>75627.539999999994</v>
      </c>
      <c r="J2053" s="34">
        <v>75627.539999999994</v>
      </c>
      <c r="K2053" s="34">
        <v>75627.539999999994</v>
      </c>
      <c r="L2053" s="34">
        <v>75627.539999999994</v>
      </c>
      <c r="M2053" s="34">
        <v>75627.539999999994</v>
      </c>
      <c r="N2053" s="34">
        <v>75627.539999999994</v>
      </c>
      <c r="O2053" s="34">
        <v>75628</v>
      </c>
      <c r="P2053" s="34">
        <v>75628</v>
      </c>
      <c r="Q2053" s="34">
        <v>75628</v>
      </c>
      <c r="R2053" s="34">
        <v>75628</v>
      </c>
      <c r="S2053" s="34">
        <f t="shared" si="81"/>
        <v>75628</v>
      </c>
    </row>
    <row r="2054" spans="2:19">
      <c r="B2054" s="5">
        <v>1966</v>
      </c>
      <c r="C2054" s="34">
        <v>575769.06999999995</v>
      </c>
      <c r="D2054" s="34">
        <v>575769.06999999995</v>
      </c>
      <c r="E2054" s="34">
        <v>575769.06999999995</v>
      </c>
      <c r="F2054" s="34">
        <v>575769.06999999995</v>
      </c>
      <c r="G2054" s="34">
        <v>575769.06999999995</v>
      </c>
      <c r="H2054" s="34">
        <v>575769.06999999995</v>
      </c>
      <c r="I2054" s="34">
        <v>575769.06999999995</v>
      </c>
      <c r="J2054" s="34">
        <v>575769.06999999995</v>
      </c>
      <c r="K2054" s="34">
        <v>575769.06999999995</v>
      </c>
      <c r="L2054" s="34">
        <v>575769.06999999995</v>
      </c>
      <c r="M2054" s="34">
        <v>575769.06999999995</v>
      </c>
      <c r="N2054" s="34">
        <v>575769.06999999995</v>
      </c>
      <c r="O2054" s="34">
        <v>575769.06999999995</v>
      </c>
      <c r="P2054" s="34">
        <v>575769.06999999995</v>
      </c>
      <c r="Q2054" s="34">
        <v>575769.06999999995</v>
      </c>
      <c r="R2054" s="34">
        <v>575769.06999999995</v>
      </c>
      <c r="S2054" s="34">
        <f t="shared" si="81"/>
        <v>575769.06999999995</v>
      </c>
    </row>
    <row r="2055" spans="2:19">
      <c r="B2055" s="5">
        <v>1965</v>
      </c>
      <c r="C2055" s="34">
        <v>386620.47</v>
      </c>
      <c r="D2055" s="34">
        <v>386620.47</v>
      </c>
      <c r="E2055" s="34">
        <v>386620.47</v>
      </c>
      <c r="F2055" s="34">
        <v>386620.47</v>
      </c>
      <c r="G2055" s="34">
        <v>386620.47</v>
      </c>
      <c r="H2055" s="34">
        <v>386620.47</v>
      </c>
      <c r="I2055" s="34">
        <v>386620.47</v>
      </c>
      <c r="J2055" s="34">
        <v>386620.47</v>
      </c>
      <c r="K2055" s="34">
        <v>386620.47</v>
      </c>
      <c r="L2055" s="34">
        <v>386620.47</v>
      </c>
      <c r="M2055" s="34">
        <v>386620.47</v>
      </c>
      <c r="N2055" s="34">
        <v>386620.47</v>
      </c>
      <c r="O2055" s="34">
        <v>386620.47</v>
      </c>
      <c r="P2055" s="34">
        <v>386620.47</v>
      </c>
      <c r="Q2055" s="34">
        <v>386620.47</v>
      </c>
      <c r="R2055" s="34">
        <v>386620.47</v>
      </c>
      <c r="S2055" s="34">
        <f t="shared" si="81"/>
        <v>386620.47</v>
      </c>
    </row>
    <row r="2056" spans="2:19">
      <c r="B2056" s="5">
        <v>1964</v>
      </c>
      <c r="C2056" s="34">
        <v>261298.73</v>
      </c>
      <c r="D2056" s="34">
        <v>261298.73</v>
      </c>
      <c r="E2056" s="34">
        <v>261298.73</v>
      </c>
      <c r="F2056" s="34">
        <v>261298.73</v>
      </c>
      <c r="G2056" s="34">
        <v>261298.73</v>
      </c>
      <c r="H2056" s="34">
        <v>261298.73</v>
      </c>
      <c r="I2056" s="34">
        <v>261298.73</v>
      </c>
      <c r="J2056" s="34">
        <v>261298.73</v>
      </c>
      <c r="K2056" s="34">
        <v>261298.73</v>
      </c>
      <c r="L2056" s="34">
        <v>261298.73</v>
      </c>
      <c r="M2056" s="34">
        <v>261298.73</v>
      </c>
      <c r="N2056" s="34">
        <v>261298.73</v>
      </c>
      <c r="O2056" s="34">
        <v>261298.73</v>
      </c>
      <c r="P2056" s="34">
        <v>261298.73</v>
      </c>
      <c r="Q2056" s="34">
        <v>261298.73</v>
      </c>
      <c r="R2056" s="34">
        <v>261298.73</v>
      </c>
      <c r="S2056" s="34">
        <f t="shared" si="81"/>
        <v>261298.73</v>
      </c>
    </row>
    <row r="2057" spans="2:19">
      <c r="B2057" s="5">
        <v>1963</v>
      </c>
      <c r="C2057" s="34">
        <v>550781.73</v>
      </c>
      <c r="D2057" s="34">
        <v>550781.73</v>
      </c>
      <c r="E2057" s="34">
        <v>550781.73</v>
      </c>
      <c r="F2057" s="34">
        <v>550781.73</v>
      </c>
      <c r="G2057" s="34">
        <v>550781.73</v>
      </c>
      <c r="H2057" s="34">
        <v>550781.73</v>
      </c>
      <c r="I2057" s="34">
        <v>550781.73</v>
      </c>
      <c r="J2057" s="34">
        <v>550781.73</v>
      </c>
      <c r="K2057" s="34">
        <v>550781.73</v>
      </c>
      <c r="L2057" s="34">
        <v>550781.73</v>
      </c>
      <c r="M2057" s="34">
        <v>550781.73</v>
      </c>
      <c r="N2057" s="34">
        <v>550781.73</v>
      </c>
      <c r="O2057" s="34">
        <v>550781.73</v>
      </c>
      <c r="P2057" s="34">
        <v>550781.73</v>
      </c>
      <c r="Q2057" s="34">
        <v>550781.73</v>
      </c>
      <c r="R2057" s="34">
        <v>550781.73</v>
      </c>
      <c r="S2057" s="34">
        <f t="shared" si="81"/>
        <v>550781.73</v>
      </c>
    </row>
    <row r="2058" spans="2:19">
      <c r="B2058" s="5">
        <v>1962</v>
      </c>
      <c r="C2058" s="34">
        <v>95128.41</v>
      </c>
      <c r="D2058" s="34">
        <v>95128.41</v>
      </c>
      <c r="E2058" s="34">
        <v>95128.41</v>
      </c>
      <c r="F2058" s="34">
        <v>95128.41</v>
      </c>
      <c r="G2058" s="34">
        <v>95128.41</v>
      </c>
      <c r="H2058" s="34">
        <v>95128.41</v>
      </c>
      <c r="I2058" s="34">
        <v>95128.41</v>
      </c>
      <c r="J2058" s="34">
        <v>95128.41</v>
      </c>
      <c r="K2058" s="34">
        <v>95128.41</v>
      </c>
      <c r="L2058" s="34">
        <v>95128.41</v>
      </c>
      <c r="M2058" s="34">
        <v>95128.41</v>
      </c>
      <c r="N2058" s="34">
        <v>95128.41</v>
      </c>
      <c r="O2058" s="34">
        <v>95128.41</v>
      </c>
      <c r="P2058" s="34">
        <v>95128.41</v>
      </c>
      <c r="Q2058" s="34">
        <v>95128.41</v>
      </c>
      <c r="R2058" s="34">
        <v>95128.41</v>
      </c>
      <c r="S2058" s="34">
        <f t="shared" si="81"/>
        <v>95128.41</v>
      </c>
    </row>
    <row r="2059" spans="2:19">
      <c r="B2059" s="5">
        <v>1961</v>
      </c>
      <c r="C2059" s="34">
        <v>170403.87</v>
      </c>
      <c r="D2059" s="34">
        <v>170403.87</v>
      </c>
      <c r="E2059" s="34">
        <v>170403.87</v>
      </c>
      <c r="F2059" s="34">
        <v>170403.87</v>
      </c>
      <c r="G2059" s="34">
        <v>170403.87</v>
      </c>
      <c r="H2059" s="34">
        <v>170403.87</v>
      </c>
      <c r="I2059" s="34">
        <v>170403.87</v>
      </c>
      <c r="J2059" s="34">
        <v>170403.87</v>
      </c>
      <c r="K2059" s="34">
        <v>170403.87</v>
      </c>
      <c r="L2059" s="34">
        <v>170403.87</v>
      </c>
      <c r="M2059" s="34">
        <v>170403.87</v>
      </c>
      <c r="N2059" s="34">
        <v>170403.87</v>
      </c>
      <c r="O2059" s="34">
        <v>170403.87</v>
      </c>
      <c r="P2059" s="34">
        <v>170403.87</v>
      </c>
      <c r="Q2059" s="34">
        <v>170403.87</v>
      </c>
      <c r="R2059" s="34">
        <v>170403.87</v>
      </c>
      <c r="S2059" s="34">
        <f t="shared" si="81"/>
        <v>170403.87</v>
      </c>
    </row>
    <row r="2060" spans="2:19">
      <c r="B2060" s="5">
        <v>1960</v>
      </c>
      <c r="C2060" s="34">
        <v>89817.22</v>
      </c>
      <c r="D2060" s="34">
        <v>89817.22</v>
      </c>
      <c r="E2060" s="34">
        <v>89817.22</v>
      </c>
      <c r="F2060" s="34">
        <v>89817.22</v>
      </c>
      <c r="G2060" s="34">
        <v>89817.22</v>
      </c>
      <c r="H2060" s="34">
        <v>89817.22</v>
      </c>
      <c r="I2060" s="34">
        <v>89817.22</v>
      </c>
      <c r="J2060" s="34">
        <v>89817.22</v>
      </c>
      <c r="K2060" s="34">
        <v>89817.22</v>
      </c>
      <c r="L2060" s="34">
        <v>89817.22</v>
      </c>
      <c r="M2060" s="34">
        <v>89817.22</v>
      </c>
      <c r="N2060" s="34">
        <v>89817.22</v>
      </c>
      <c r="O2060" s="34">
        <v>89817.22</v>
      </c>
      <c r="P2060" s="34">
        <v>89817.22</v>
      </c>
      <c r="Q2060" s="34">
        <v>89817.22</v>
      </c>
      <c r="R2060" s="34">
        <v>89817.22</v>
      </c>
      <c r="S2060" s="34">
        <f t="shared" si="81"/>
        <v>89817.22</v>
      </c>
    </row>
    <row r="2061" spans="2:19">
      <c r="B2061" s="5">
        <v>1959</v>
      </c>
      <c r="C2061" s="34">
        <v>41325.93</v>
      </c>
      <c r="D2061" s="34">
        <v>41325.93</v>
      </c>
      <c r="E2061" s="34">
        <v>41325.93</v>
      </c>
      <c r="F2061" s="34">
        <v>41325.93</v>
      </c>
      <c r="G2061" s="34">
        <v>41325.93</v>
      </c>
      <c r="H2061" s="34">
        <v>41325.93</v>
      </c>
      <c r="I2061" s="34">
        <v>41325.93</v>
      </c>
      <c r="J2061" s="34">
        <v>41325.93</v>
      </c>
      <c r="K2061" s="34">
        <v>41325.93</v>
      </c>
      <c r="L2061" s="34">
        <v>41325.93</v>
      </c>
      <c r="M2061" s="34">
        <v>41325.93</v>
      </c>
      <c r="N2061" s="34">
        <v>41325.93</v>
      </c>
      <c r="O2061" s="34">
        <v>41325.93</v>
      </c>
      <c r="P2061" s="34">
        <v>41325.93</v>
      </c>
      <c r="Q2061" s="34">
        <v>41325.93</v>
      </c>
      <c r="R2061" s="34">
        <v>41325.93</v>
      </c>
      <c r="S2061" s="34">
        <f t="shared" si="81"/>
        <v>41325.93</v>
      </c>
    </row>
    <row r="2062" spans="2:19">
      <c r="B2062" s="5">
        <v>1958</v>
      </c>
      <c r="C2062" s="34">
        <v>853.35</v>
      </c>
      <c r="D2062" s="34">
        <v>853.35</v>
      </c>
      <c r="E2062" s="34">
        <v>853.35</v>
      </c>
      <c r="F2062" s="34">
        <v>853.35</v>
      </c>
      <c r="G2062" s="34">
        <v>853.35</v>
      </c>
      <c r="H2062" s="34">
        <v>853.35</v>
      </c>
      <c r="I2062" s="34">
        <v>853.35</v>
      </c>
      <c r="J2062" s="34">
        <v>853.35</v>
      </c>
      <c r="K2062" s="34">
        <v>853.35</v>
      </c>
      <c r="L2062" s="34">
        <v>853.35</v>
      </c>
      <c r="M2062" s="34">
        <v>853.35</v>
      </c>
      <c r="N2062" s="34">
        <v>853.35</v>
      </c>
      <c r="O2062" s="34">
        <v>853.35</v>
      </c>
      <c r="P2062" s="34">
        <v>853.35</v>
      </c>
      <c r="Q2062" s="34">
        <v>853.35</v>
      </c>
      <c r="R2062" s="34">
        <v>853.35</v>
      </c>
      <c r="S2062" s="34">
        <f t="shared" si="81"/>
        <v>853.35</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f t="shared" si="81"/>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f t="shared" ref="S2064:S2090" si="82">+R2064</f>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f t="shared" si="82"/>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f t="shared" si="82"/>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f t="shared" si="82"/>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f t="shared" si="82"/>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f t="shared" si="82"/>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f t="shared" si="82"/>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f t="shared" si="82"/>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f t="shared" si="82"/>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2"/>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2"/>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2"/>
        <v>0</v>
      </c>
    </row>
    <row r="2091" spans="1:19">
      <c r="A2091" s="63" t="s">
        <v>125</v>
      </c>
      <c r="B2091" s="6" t="s">
        <v>10</v>
      </c>
      <c r="C2091" s="7">
        <f>SUM(C2014:C2090)</f>
        <v>25748376.600000001</v>
      </c>
      <c r="D2091" s="7">
        <f>SUM(D2013:D2090)</f>
        <v>26043246.340000004</v>
      </c>
      <c r="E2091" s="7">
        <f>SUM(E2012:E2090)</f>
        <v>26388599.760000002</v>
      </c>
      <c r="F2091" s="7">
        <f>SUM(F2011:F2090)</f>
        <v>26719997.310000006</v>
      </c>
      <c r="G2091" s="7">
        <f>SUM(G2010:G2090)</f>
        <v>27107703.620000001</v>
      </c>
      <c r="H2091" s="7">
        <f>SUM(H2004:H2090)</f>
        <v>27430301.600000005</v>
      </c>
      <c r="I2091" s="7">
        <f>SUM(I2004:I2090)</f>
        <v>27825991.610000003</v>
      </c>
      <c r="J2091" s="7">
        <f t="shared" ref="J2091" si="83">SUM(J2004:J2090)</f>
        <v>28156518.34</v>
      </c>
      <c r="K2091" s="7">
        <f>SUM(K2004:K2090)</f>
        <v>28497138.170000006</v>
      </c>
      <c r="L2091" s="7">
        <f t="shared" ref="L2091" si="84">SUM(L2004:L2090)</f>
        <v>28935890.970000003</v>
      </c>
      <c r="M2091" s="7">
        <f>SUM(M2004:M2090)</f>
        <v>29524582.199999999</v>
      </c>
      <c r="N2091" s="10">
        <f>SUM(N1999:N2090)</f>
        <v>29817719.699999999</v>
      </c>
      <c r="O2091" s="10">
        <f>SUM(O1999:O2090)</f>
        <v>30169128.560000002</v>
      </c>
      <c r="P2091" s="10">
        <f>SUM(P1999:P2090)</f>
        <v>30718455.770000003</v>
      </c>
      <c r="Q2091" s="10">
        <f>SUM(Q1999:Q2090)</f>
        <v>31259650.090000004</v>
      </c>
      <c r="R2091" s="10">
        <f>SUM(R1998:R2090)</f>
        <v>32139954.190000001</v>
      </c>
      <c r="S2091" s="10">
        <f>SUM(S1998:S2090)</f>
        <v>32908953.920000002</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14338.05</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5"/>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5"/>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5"/>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f t="shared" si="85"/>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f t="shared" si="85"/>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f t="shared" si="85"/>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f t="shared" si="85"/>
        <v>0</v>
      </c>
    </row>
    <row r="2103" spans="1:19">
      <c r="B2103" s="5">
        <v>2012</v>
      </c>
      <c r="C2103" s="33"/>
      <c r="D2103" s="33"/>
      <c r="E2103" s="33"/>
      <c r="F2103" s="33"/>
      <c r="G2103" s="33"/>
      <c r="H2103" s="33"/>
      <c r="I2103" s="34">
        <v>12330.62</v>
      </c>
      <c r="J2103" s="34">
        <v>12330.62</v>
      </c>
      <c r="K2103" s="34">
        <v>12330.62</v>
      </c>
      <c r="L2103" s="34">
        <v>12330.62</v>
      </c>
      <c r="M2103" s="34">
        <v>12330.62</v>
      </c>
      <c r="N2103" s="34">
        <v>12330.62</v>
      </c>
      <c r="O2103" s="34">
        <v>12331</v>
      </c>
      <c r="P2103" s="34">
        <v>12331</v>
      </c>
      <c r="Q2103" s="34">
        <v>12331</v>
      </c>
      <c r="R2103" s="34">
        <v>12331</v>
      </c>
      <c r="S2103" s="34">
        <f t="shared" si="85"/>
        <v>12331</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f t="shared" si="85"/>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f t="shared" si="85"/>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f t="shared" si="85"/>
        <v>0</v>
      </c>
    </row>
    <row r="2107" spans="1:19">
      <c r="B2107" s="5">
        <v>2008</v>
      </c>
      <c r="C2107" s="33"/>
      <c r="D2107" s="33"/>
      <c r="E2107" s="34">
        <v>2515.41</v>
      </c>
      <c r="F2107" s="34">
        <v>2515.41</v>
      </c>
      <c r="G2107" s="34">
        <v>2515.41</v>
      </c>
      <c r="H2107" s="34">
        <v>2515.41</v>
      </c>
      <c r="I2107" s="34">
        <v>2515.41</v>
      </c>
      <c r="J2107" s="34">
        <v>2515.41</v>
      </c>
      <c r="K2107" s="34">
        <v>2515.41</v>
      </c>
      <c r="L2107" s="34">
        <v>2515.41</v>
      </c>
      <c r="M2107" s="34">
        <v>2515.41</v>
      </c>
      <c r="N2107" s="34">
        <v>2515.41</v>
      </c>
      <c r="O2107" s="34">
        <v>2515</v>
      </c>
      <c r="P2107" s="34">
        <v>2515</v>
      </c>
      <c r="Q2107" s="34">
        <v>2515</v>
      </c>
      <c r="R2107" s="34">
        <v>2515</v>
      </c>
      <c r="S2107" s="34">
        <f t="shared" si="85"/>
        <v>2515</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f t="shared" si="85"/>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f t="shared" si="85"/>
        <v>0</v>
      </c>
    </row>
    <row r="2110" spans="1:19">
      <c r="B2110" s="5">
        <v>2005</v>
      </c>
      <c r="C2110" s="34">
        <v>14328.33</v>
      </c>
      <c r="D2110" s="34">
        <v>14328.33</v>
      </c>
      <c r="E2110" s="34">
        <v>14328.33</v>
      </c>
      <c r="F2110" s="34">
        <v>14328.33</v>
      </c>
      <c r="G2110" s="34">
        <v>14328.33</v>
      </c>
      <c r="H2110" s="34">
        <v>14328.33</v>
      </c>
      <c r="I2110" s="34">
        <v>14328.33</v>
      </c>
      <c r="J2110" s="34">
        <v>14328.33</v>
      </c>
      <c r="K2110" s="34">
        <v>14328.33</v>
      </c>
      <c r="L2110" s="34">
        <v>14328.33</v>
      </c>
      <c r="M2110" s="34">
        <v>14328.33</v>
      </c>
      <c r="N2110" s="34">
        <v>14328.33</v>
      </c>
      <c r="O2110" s="34">
        <v>14328</v>
      </c>
      <c r="P2110" s="34">
        <v>14328</v>
      </c>
      <c r="Q2110" s="34">
        <v>14328</v>
      </c>
      <c r="R2110" s="34">
        <v>14328</v>
      </c>
      <c r="S2110" s="34">
        <f t="shared" si="85"/>
        <v>14328</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f t="shared" si="85"/>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f t="shared" si="85"/>
        <v>0</v>
      </c>
    </row>
    <row r="2113" spans="2:19">
      <c r="B2113" s="5">
        <v>2002</v>
      </c>
      <c r="C2113" s="34">
        <v>5448.34</v>
      </c>
      <c r="D2113" s="34">
        <v>5448.34</v>
      </c>
      <c r="E2113" s="34">
        <v>5448.34</v>
      </c>
      <c r="F2113" s="34">
        <v>5448.34</v>
      </c>
      <c r="G2113" s="34">
        <v>5448.34</v>
      </c>
      <c r="H2113" s="34">
        <v>5448.34</v>
      </c>
      <c r="I2113" s="34">
        <v>5448.34</v>
      </c>
      <c r="J2113" s="34">
        <v>5448.34</v>
      </c>
      <c r="K2113" s="34">
        <v>5448.34</v>
      </c>
      <c r="L2113" s="34">
        <v>5448.34</v>
      </c>
      <c r="M2113" s="34">
        <v>5448.34</v>
      </c>
      <c r="N2113" s="34">
        <v>5448.34</v>
      </c>
      <c r="O2113" s="34">
        <v>5448</v>
      </c>
      <c r="P2113" s="34">
        <v>5448</v>
      </c>
      <c r="Q2113" s="34">
        <v>5448</v>
      </c>
      <c r="R2113" s="34">
        <v>5448</v>
      </c>
      <c r="S2113" s="34">
        <f t="shared" si="85"/>
        <v>5448</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f t="shared" si="85"/>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f t="shared" si="85"/>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f t="shared" si="85"/>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f t="shared" si="85"/>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f t="shared" si="85"/>
        <v>0</v>
      </c>
    </row>
    <row r="2119" spans="2:19">
      <c r="B2119" s="5">
        <v>1996</v>
      </c>
      <c r="C2119" s="34">
        <v>36897.08</v>
      </c>
      <c r="D2119" s="34">
        <v>36897.08</v>
      </c>
      <c r="E2119" s="34">
        <v>36897.08</v>
      </c>
      <c r="F2119" s="34">
        <v>36897.08</v>
      </c>
      <c r="G2119" s="34">
        <v>36897.08</v>
      </c>
      <c r="H2119" s="34">
        <v>36897.08</v>
      </c>
      <c r="I2119" s="34">
        <v>36897.08</v>
      </c>
      <c r="J2119" s="34">
        <v>36897.08</v>
      </c>
      <c r="K2119" s="34">
        <v>36897.08</v>
      </c>
      <c r="L2119" s="34">
        <v>36897.08</v>
      </c>
      <c r="M2119" s="34">
        <v>36897.08</v>
      </c>
      <c r="N2119" s="34">
        <v>36897.08</v>
      </c>
      <c r="O2119" s="34">
        <v>36897</v>
      </c>
      <c r="P2119" s="34">
        <v>36897</v>
      </c>
      <c r="Q2119" s="34">
        <v>36897</v>
      </c>
      <c r="R2119" s="34">
        <v>36897</v>
      </c>
      <c r="S2119" s="34">
        <f t="shared" si="85"/>
        <v>36897</v>
      </c>
    </row>
    <row r="2120" spans="2:19">
      <c r="B2120" s="5">
        <v>1995</v>
      </c>
      <c r="C2120" s="34">
        <v>71746.44</v>
      </c>
      <c r="D2120" s="34">
        <v>71746.44</v>
      </c>
      <c r="E2120" s="34">
        <v>71746.44</v>
      </c>
      <c r="F2120" s="34">
        <v>71746.44</v>
      </c>
      <c r="G2120" s="34">
        <v>71746.44</v>
      </c>
      <c r="H2120" s="34">
        <v>71746.44</v>
      </c>
      <c r="I2120" s="34">
        <v>71746.44</v>
      </c>
      <c r="J2120" s="34">
        <v>71746.44</v>
      </c>
      <c r="K2120" s="34">
        <v>71746.44</v>
      </c>
      <c r="L2120" s="34">
        <v>71746.44</v>
      </c>
      <c r="M2120" s="34">
        <v>71746.44</v>
      </c>
      <c r="N2120" s="34">
        <v>71746.44</v>
      </c>
      <c r="O2120" s="34">
        <v>71746</v>
      </c>
      <c r="P2120" s="34">
        <v>71746</v>
      </c>
      <c r="Q2120" s="34">
        <v>71746</v>
      </c>
      <c r="R2120" s="34">
        <v>71746</v>
      </c>
      <c r="S2120" s="34">
        <f t="shared" si="85"/>
        <v>71746</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f t="shared" si="85"/>
        <v>0</v>
      </c>
    </row>
    <row r="2122" spans="2:19">
      <c r="B2122" s="5">
        <v>1993</v>
      </c>
      <c r="C2122" s="34">
        <v>5887.39</v>
      </c>
      <c r="D2122" s="34">
        <v>5887.39</v>
      </c>
      <c r="E2122" s="34">
        <v>5887.39</v>
      </c>
      <c r="F2122" s="34">
        <v>5887.39</v>
      </c>
      <c r="G2122" s="34">
        <v>5887.39</v>
      </c>
      <c r="H2122" s="34">
        <v>5887.39</v>
      </c>
      <c r="I2122" s="34">
        <v>5887.39</v>
      </c>
      <c r="J2122" s="34">
        <v>5887.39</v>
      </c>
      <c r="K2122" s="34">
        <v>5887.39</v>
      </c>
      <c r="L2122" s="34">
        <v>5887.39</v>
      </c>
      <c r="M2122" s="34">
        <v>0</v>
      </c>
      <c r="N2122" s="34">
        <v>0</v>
      </c>
      <c r="O2122" s="34">
        <v>0</v>
      </c>
      <c r="P2122" s="34">
        <v>0</v>
      </c>
      <c r="Q2122" s="34">
        <v>0</v>
      </c>
      <c r="R2122" s="34">
        <v>0</v>
      </c>
      <c r="S2122" s="34">
        <f t="shared" si="85"/>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f t="shared" si="85"/>
        <v>0</v>
      </c>
    </row>
    <row r="2124" spans="2:19">
      <c r="B2124" s="5">
        <v>1991</v>
      </c>
      <c r="C2124" s="34">
        <v>5577.17</v>
      </c>
      <c r="D2124" s="34">
        <v>5577.17</v>
      </c>
      <c r="E2124" s="34">
        <v>5577.17</v>
      </c>
      <c r="F2124" s="34">
        <v>5577.17</v>
      </c>
      <c r="G2124" s="34">
        <v>5577.17</v>
      </c>
      <c r="H2124" s="34">
        <v>5577.17</v>
      </c>
      <c r="I2124" s="34">
        <v>5577.17</v>
      </c>
      <c r="J2124" s="34">
        <v>5577.17</v>
      </c>
      <c r="K2124" s="34">
        <v>5577.17</v>
      </c>
      <c r="L2124" s="34">
        <v>5577.17</v>
      </c>
      <c r="M2124" s="34">
        <v>0</v>
      </c>
      <c r="N2124" s="34">
        <v>0</v>
      </c>
      <c r="O2124" s="34">
        <v>0</v>
      </c>
      <c r="P2124" s="34">
        <v>0</v>
      </c>
      <c r="Q2124" s="34">
        <v>0</v>
      </c>
      <c r="R2124" s="34">
        <v>0</v>
      </c>
      <c r="S2124" s="34">
        <f t="shared" si="85"/>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f t="shared" si="85"/>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f t="shared" si="85"/>
        <v>0</v>
      </c>
    </row>
    <row r="2127" spans="2:19">
      <c r="B2127" s="5">
        <v>1988</v>
      </c>
      <c r="C2127" s="34">
        <v>36309.08</v>
      </c>
      <c r="D2127" s="34">
        <v>36309.08</v>
      </c>
      <c r="E2127" s="34">
        <v>36309.08</v>
      </c>
      <c r="F2127" s="34">
        <v>36309.08</v>
      </c>
      <c r="G2127" s="34">
        <v>36309.08</v>
      </c>
      <c r="H2127" s="34">
        <v>36309.08</v>
      </c>
      <c r="I2127" s="34">
        <v>36309.08</v>
      </c>
      <c r="J2127" s="34">
        <v>36309.08</v>
      </c>
      <c r="K2127" s="34">
        <v>36309.08</v>
      </c>
      <c r="L2127" s="34">
        <v>36309.08</v>
      </c>
      <c r="M2127" s="34">
        <v>12733.36</v>
      </c>
      <c r="N2127" s="34">
        <v>12733.36</v>
      </c>
      <c r="O2127" s="34">
        <v>12733</v>
      </c>
      <c r="P2127" s="34">
        <v>12733</v>
      </c>
      <c r="Q2127" s="34">
        <v>12733</v>
      </c>
      <c r="R2127" s="34">
        <v>12733</v>
      </c>
      <c r="S2127" s="34">
        <f t="shared" si="85"/>
        <v>12733</v>
      </c>
    </row>
    <row r="2128" spans="2:19">
      <c r="B2128" s="5">
        <v>1987</v>
      </c>
      <c r="C2128" s="34">
        <v>20341.46</v>
      </c>
      <c r="D2128" s="34">
        <v>20341.46</v>
      </c>
      <c r="E2128" s="34">
        <v>20341.46</v>
      </c>
      <c r="F2128" s="34">
        <v>20341.46</v>
      </c>
      <c r="G2128" s="34">
        <v>20341.46</v>
      </c>
      <c r="H2128" s="34">
        <v>20341.46</v>
      </c>
      <c r="I2128" s="34">
        <v>20341.46</v>
      </c>
      <c r="J2128" s="34">
        <v>20341.46</v>
      </c>
      <c r="K2128" s="34">
        <v>20341.46</v>
      </c>
      <c r="L2128" s="34">
        <v>20341.46</v>
      </c>
      <c r="M2128" s="34">
        <v>20341.46</v>
      </c>
      <c r="N2128" s="34">
        <v>20341.46</v>
      </c>
      <c r="O2128" s="34">
        <v>20341</v>
      </c>
      <c r="P2128" s="34">
        <v>20341</v>
      </c>
      <c r="Q2128" s="34">
        <v>20341</v>
      </c>
      <c r="R2128" s="34">
        <v>20341</v>
      </c>
      <c r="S2128" s="34">
        <f t="shared" si="85"/>
        <v>20341</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f t="shared" si="85"/>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f t="shared" si="85"/>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f t="shared" si="85"/>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f t="shared" si="85"/>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f t="shared" si="85"/>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f t="shared" si="85"/>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f t="shared" si="85"/>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f t="shared" si="85"/>
        <v>0</v>
      </c>
    </row>
    <row r="2137" spans="2:19">
      <c r="B2137" s="5">
        <v>1978</v>
      </c>
      <c r="C2137" s="34">
        <v>38971.620000000003</v>
      </c>
      <c r="D2137" s="34">
        <v>38971.620000000003</v>
      </c>
      <c r="E2137" s="34">
        <v>38971.620000000003</v>
      </c>
      <c r="F2137" s="34">
        <v>38971.620000000003</v>
      </c>
      <c r="G2137" s="34">
        <v>38971.620000000003</v>
      </c>
      <c r="H2137" s="34">
        <v>38971.620000000003</v>
      </c>
      <c r="I2137" s="34">
        <v>38971.620000000003</v>
      </c>
      <c r="J2137" s="34">
        <v>38971.620000000003</v>
      </c>
      <c r="K2137" s="34">
        <v>38971.620000000003</v>
      </c>
      <c r="L2137" s="34">
        <v>38971.620000000003</v>
      </c>
      <c r="M2137" s="34">
        <v>38971.620000000003</v>
      </c>
      <c r="N2137" s="34">
        <v>38971.620000000003</v>
      </c>
      <c r="O2137" s="34">
        <v>38972</v>
      </c>
      <c r="P2137" s="34">
        <v>38972</v>
      </c>
      <c r="Q2137" s="34">
        <v>38972</v>
      </c>
      <c r="R2137" s="34">
        <v>38972</v>
      </c>
      <c r="S2137" s="34">
        <f t="shared" si="85"/>
        <v>38972</v>
      </c>
    </row>
    <row r="2138" spans="2:19">
      <c r="B2138" s="5">
        <v>1977</v>
      </c>
      <c r="C2138" s="34">
        <v>22733.39</v>
      </c>
      <c r="D2138" s="34">
        <v>22733.39</v>
      </c>
      <c r="E2138" s="34">
        <v>22733.39</v>
      </c>
      <c r="F2138" s="34">
        <v>22733.39</v>
      </c>
      <c r="G2138" s="34">
        <v>22733.39</v>
      </c>
      <c r="H2138" s="34">
        <v>22733.39</v>
      </c>
      <c r="I2138" s="34">
        <v>22733.39</v>
      </c>
      <c r="J2138" s="34">
        <v>22733.39</v>
      </c>
      <c r="K2138" s="34">
        <v>22733.39</v>
      </c>
      <c r="L2138" s="34">
        <v>22733.39</v>
      </c>
      <c r="M2138" s="34">
        <v>22733.39</v>
      </c>
      <c r="N2138" s="34">
        <v>22733.39</v>
      </c>
      <c r="O2138" s="34">
        <v>22733</v>
      </c>
      <c r="P2138" s="34">
        <v>22733</v>
      </c>
      <c r="Q2138" s="34">
        <v>22733</v>
      </c>
      <c r="R2138" s="34">
        <v>22733</v>
      </c>
      <c r="S2138" s="34">
        <f t="shared" si="85"/>
        <v>22733</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f t="shared" si="85"/>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f t="shared" si="85"/>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f t="shared" si="85"/>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f t="shared" si="85"/>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f t="shared" si="85"/>
        <v>0</v>
      </c>
    </row>
    <row r="2144" spans="2:19">
      <c r="B2144" s="5">
        <v>1971</v>
      </c>
      <c r="C2144" s="34">
        <v>113478.02</v>
      </c>
      <c r="D2144" s="34">
        <v>113478.02</v>
      </c>
      <c r="E2144" s="34">
        <v>113478.02</v>
      </c>
      <c r="F2144" s="34">
        <v>113478.02</v>
      </c>
      <c r="G2144" s="34">
        <v>113478.02</v>
      </c>
      <c r="H2144" s="34">
        <v>113478.02</v>
      </c>
      <c r="I2144" s="34">
        <v>113478.02</v>
      </c>
      <c r="J2144" s="34">
        <v>113478.02</v>
      </c>
      <c r="K2144" s="34">
        <v>113478.02</v>
      </c>
      <c r="L2144" s="34">
        <v>113478.02</v>
      </c>
      <c r="M2144" s="34">
        <v>113478.02</v>
      </c>
      <c r="N2144" s="34">
        <v>113478.02</v>
      </c>
      <c r="O2144" s="34">
        <v>113478.02</v>
      </c>
      <c r="P2144" s="34">
        <v>113478.02</v>
      </c>
      <c r="Q2144" s="34">
        <v>113478.02</v>
      </c>
      <c r="R2144" s="34">
        <v>113478.02</v>
      </c>
      <c r="S2144" s="34">
        <f t="shared" si="85"/>
        <v>113478.02</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f t="shared" si="85"/>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f t="shared" si="85"/>
        <v>0</v>
      </c>
    </row>
    <row r="2147" spans="2:19">
      <c r="B2147" s="5">
        <v>1968</v>
      </c>
      <c r="C2147" s="34">
        <v>39557.050000000003</v>
      </c>
      <c r="D2147" s="34">
        <v>39557.050000000003</v>
      </c>
      <c r="E2147" s="34">
        <v>39557.050000000003</v>
      </c>
      <c r="F2147" s="34">
        <v>39557.050000000003</v>
      </c>
      <c r="G2147" s="34">
        <v>39557.050000000003</v>
      </c>
      <c r="H2147" s="34">
        <v>39557.050000000003</v>
      </c>
      <c r="I2147" s="34">
        <v>39557.050000000003</v>
      </c>
      <c r="J2147" s="34">
        <v>39557.050000000003</v>
      </c>
      <c r="K2147" s="34">
        <v>39557.050000000003</v>
      </c>
      <c r="L2147" s="34">
        <v>39557.050000000003</v>
      </c>
      <c r="M2147" s="34">
        <v>39557.050000000003</v>
      </c>
      <c r="N2147" s="34">
        <v>39557.050000000003</v>
      </c>
      <c r="O2147" s="34">
        <v>39557.050000000003</v>
      </c>
      <c r="P2147" s="34">
        <v>39557.050000000003</v>
      </c>
      <c r="Q2147" s="34">
        <v>39557.050000000003</v>
      </c>
      <c r="R2147" s="34">
        <v>39557.050000000003</v>
      </c>
      <c r="S2147" s="34">
        <f t="shared" si="85"/>
        <v>39557.050000000003</v>
      </c>
    </row>
    <row r="2148" spans="2:19">
      <c r="B2148" s="5">
        <v>1967</v>
      </c>
      <c r="C2148" s="34">
        <v>7905.87</v>
      </c>
      <c r="D2148" s="34">
        <v>7905.87</v>
      </c>
      <c r="E2148" s="34">
        <v>7905.87</v>
      </c>
      <c r="F2148" s="34">
        <v>7905.87</v>
      </c>
      <c r="G2148" s="34">
        <v>7905.87</v>
      </c>
      <c r="H2148" s="34">
        <v>7905.87</v>
      </c>
      <c r="I2148" s="34">
        <v>7905.87</v>
      </c>
      <c r="J2148" s="34">
        <v>7905.87</v>
      </c>
      <c r="K2148" s="34">
        <v>7905.87</v>
      </c>
      <c r="L2148" s="34">
        <v>7905.87</v>
      </c>
      <c r="M2148" s="34">
        <v>7905.87</v>
      </c>
      <c r="N2148" s="34">
        <v>7905.87</v>
      </c>
      <c r="O2148" s="34">
        <v>7905.87</v>
      </c>
      <c r="P2148" s="34">
        <v>7905.87</v>
      </c>
      <c r="Q2148" s="34">
        <v>7905.87</v>
      </c>
      <c r="R2148" s="34">
        <v>7905.87</v>
      </c>
      <c r="S2148" s="34">
        <f t="shared" si="85"/>
        <v>7905.87</v>
      </c>
    </row>
    <row r="2149" spans="2:19">
      <c r="B2149" s="5">
        <v>1966</v>
      </c>
      <c r="C2149" s="34">
        <v>17483.66</v>
      </c>
      <c r="D2149" s="34">
        <v>17483.66</v>
      </c>
      <c r="E2149" s="34">
        <v>17483.66</v>
      </c>
      <c r="F2149" s="34">
        <v>17483.66</v>
      </c>
      <c r="G2149" s="34">
        <v>17483.66</v>
      </c>
      <c r="H2149" s="34">
        <v>17483.66</v>
      </c>
      <c r="I2149" s="34">
        <v>17483.66</v>
      </c>
      <c r="J2149" s="34">
        <v>17483.66</v>
      </c>
      <c r="K2149" s="34">
        <v>17483.66</v>
      </c>
      <c r="L2149" s="34">
        <v>17483.66</v>
      </c>
      <c r="M2149" s="34">
        <v>17483.66</v>
      </c>
      <c r="N2149" s="34">
        <v>17483.66</v>
      </c>
      <c r="O2149" s="34">
        <v>17483.66</v>
      </c>
      <c r="P2149" s="34">
        <v>17483.66</v>
      </c>
      <c r="Q2149" s="34">
        <v>17483.66</v>
      </c>
      <c r="R2149" s="34">
        <v>17483.66</v>
      </c>
      <c r="S2149" s="34">
        <f t="shared" si="85"/>
        <v>17483.66</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f t="shared" si="85"/>
        <v>0</v>
      </c>
    </row>
    <row r="2151" spans="2:19">
      <c r="B2151" s="5">
        <v>1964</v>
      </c>
      <c r="C2151" s="34">
        <v>13643.88</v>
      </c>
      <c r="D2151" s="34">
        <v>13643.88</v>
      </c>
      <c r="E2151" s="34">
        <v>13643.88</v>
      </c>
      <c r="F2151" s="34">
        <v>13643.88</v>
      </c>
      <c r="G2151" s="34">
        <v>13643.88</v>
      </c>
      <c r="H2151" s="34">
        <v>13643.88</v>
      </c>
      <c r="I2151" s="34">
        <v>13643.88</v>
      </c>
      <c r="J2151" s="34">
        <v>13643.88</v>
      </c>
      <c r="K2151" s="34">
        <v>13643.88</v>
      </c>
      <c r="L2151" s="34">
        <v>13643.88</v>
      </c>
      <c r="M2151" s="34">
        <v>13643.88</v>
      </c>
      <c r="N2151" s="34">
        <v>13643.88</v>
      </c>
      <c r="O2151" s="34">
        <v>13643.88</v>
      </c>
      <c r="P2151" s="34">
        <v>13643.88</v>
      </c>
      <c r="Q2151" s="34">
        <v>13643.88</v>
      </c>
      <c r="R2151" s="34">
        <v>13643.88</v>
      </c>
      <c r="S2151" s="34">
        <f t="shared" si="85"/>
        <v>13643.88</v>
      </c>
    </row>
    <row r="2152" spans="2:19">
      <c r="B2152" s="5">
        <v>1963</v>
      </c>
      <c r="C2152" s="34">
        <v>11705.33</v>
      </c>
      <c r="D2152" s="34">
        <v>11705.33</v>
      </c>
      <c r="E2152" s="34">
        <v>11705.33</v>
      </c>
      <c r="F2152" s="34">
        <v>11705.33</v>
      </c>
      <c r="G2152" s="34">
        <v>11705.33</v>
      </c>
      <c r="H2152" s="34">
        <v>11705.33</v>
      </c>
      <c r="I2152" s="34">
        <v>11705.33</v>
      </c>
      <c r="J2152" s="34">
        <v>11705.33</v>
      </c>
      <c r="K2152" s="34">
        <v>11705.33</v>
      </c>
      <c r="L2152" s="34">
        <v>11705.33</v>
      </c>
      <c r="M2152" s="34">
        <v>11705.33</v>
      </c>
      <c r="N2152" s="34">
        <v>11705.33</v>
      </c>
      <c r="O2152" s="34">
        <v>11705.33</v>
      </c>
      <c r="P2152" s="34">
        <v>11705.33</v>
      </c>
      <c r="Q2152" s="34">
        <v>11705.33</v>
      </c>
      <c r="R2152" s="34">
        <v>11705.33</v>
      </c>
      <c r="S2152" s="34">
        <f t="shared" si="85"/>
        <v>11705.33</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f t="shared" si="85"/>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f t="shared" si="85"/>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f t="shared" si="85"/>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f t="shared" si="85"/>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f t="shared" si="85"/>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5"/>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6">+R2159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6"/>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6"/>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6"/>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6"/>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6"/>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6"/>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6"/>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6"/>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6"/>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6"/>
        <v>0</v>
      </c>
    </row>
    <row r="2186" spans="1:19" ht="25.5">
      <c r="A2186" s="63" t="s">
        <v>126</v>
      </c>
      <c r="B2186" s="6" t="s">
        <v>10</v>
      </c>
      <c r="C2186" s="7">
        <f>SUM(C2109:C2185)</f>
        <v>462014.11</v>
      </c>
      <c r="D2186" s="7">
        <f>SUM(D2108:D2185)</f>
        <v>462014.11</v>
      </c>
      <c r="E2186" s="7">
        <f>SUM(E2107:E2185)</f>
        <v>464529.52</v>
      </c>
      <c r="F2186" s="7">
        <f>SUM(F2106:F2185)</f>
        <v>464529.52</v>
      </c>
      <c r="G2186" s="7">
        <f>SUM(G2105:G2185)</f>
        <v>464529.52</v>
      </c>
      <c r="H2186" s="7">
        <f>SUM(H2099:H2185)</f>
        <v>464529.52</v>
      </c>
      <c r="I2186" s="7">
        <f>SUM(I2099:I2185)</f>
        <v>476860.14</v>
      </c>
      <c r="J2186" s="7">
        <f t="shared" ref="J2186" si="87">SUM(J2099:J2185)</f>
        <v>476860.14</v>
      </c>
      <c r="K2186" s="7">
        <f>SUM(K2099:K2185)</f>
        <v>476860.14</v>
      </c>
      <c r="L2186" s="7">
        <f t="shared" ref="L2186" si="88">SUM(L2099:L2185)</f>
        <v>476860.14</v>
      </c>
      <c r="M2186" s="7">
        <f>SUM(M2099:M2185)</f>
        <v>441819.86</v>
      </c>
      <c r="N2186" s="10">
        <f>SUM(N2094:N2185)</f>
        <v>441819.86</v>
      </c>
      <c r="O2186" s="10">
        <f>SUM(O2094:O2185)</f>
        <v>441817.81</v>
      </c>
      <c r="P2186" s="10">
        <f>SUM(P2094:P2185)</f>
        <v>441817.81</v>
      </c>
      <c r="Q2186" s="10">
        <f>SUM(Q2094:Q2185)</f>
        <v>441817.81</v>
      </c>
      <c r="R2186" s="10">
        <f>SUM(R2093:R2185)</f>
        <v>441817.81</v>
      </c>
      <c r="S2186" s="10">
        <f>SUM(S2093:S2185)</f>
        <v>456155.86</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927679.31</v>
      </c>
    </row>
    <row r="2189" spans="1:19">
      <c r="A2189" s="35"/>
      <c r="B2189" s="5">
        <v>2021</v>
      </c>
      <c r="C2189" s="33"/>
      <c r="D2189" s="33"/>
      <c r="E2189" s="33"/>
      <c r="F2189" s="33"/>
      <c r="G2189" s="33"/>
      <c r="H2189" s="33"/>
      <c r="I2189" s="33"/>
      <c r="J2189" s="33"/>
      <c r="K2189" s="33"/>
      <c r="L2189" s="33"/>
      <c r="M2189" s="33"/>
      <c r="N2189" s="33"/>
      <c r="O2189" s="33"/>
      <c r="P2189" s="33"/>
      <c r="Q2189" s="33"/>
      <c r="R2189" s="34">
        <v>2443.75</v>
      </c>
      <c r="S2189" s="34">
        <f>+R2189</f>
        <v>2443.75</v>
      </c>
    </row>
    <row r="2190" spans="1:19">
      <c r="B2190" s="5">
        <v>2020</v>
      </c>
      <c r="C2190" s="33"/>
      <c r="D2190" s="33"/>
      <c r="E2190" s="33"/>
      <c r="F2190" s="33"/>
      <c r="G2190" s="33"/>
      <c r="H2190" s="33"/>
      <c r="I2190" s="33"/>
      <c r="J2190" s="33"/>
      <c r="K2190" s="33"/>
      <c r="L2190" s="33"/>
      <c r="M2190" s="33"/>
      <c r="N2190" s="33"/>
      <c r="O2190" s="33"/>
      <c r="P2190" s="33"/>
      <c r="Q2190" s="34">
        <v>47496.800000000003</v>
      </c>
      <c r="R2190" s="34">
        <v>47496.800000000003</v>
      </c>
      <c r="S2190" s="34">
        <f t="shared" ref="S2190:S2253" si="89">+R2190</f>
        <v>47496.800000000003</v>
      </c>
    </row>
    <row r="2191" spans="1:19">
      <c r="A2191" s="37"/>
      <c r="B2191" s="5">
        <v>2019</v>
      </c>
      <c r="C2191" s="33"/>
      <c r="D2191" s="33"/>
      <c r="E2191" s="33"/>
      <c r="F2191" s="33"/>
      <c r="G2191" s="33"/>
      <c r="H2191" s="33"/>
      <c r="I2191" s="33"/>
      <c r="J2191" s="33"/>
      <c r="K2191" s="33"/>
      <c r="L2191" s="33"/>
      <c r="M2191" s="33"/>
      <c r="N2191" s="33"/>
      <c r="O2191" s="33"/>
      <c r="P2191" s="34">
        <v>731888.46</v>
      </c>
      <c r="Q2191" s="34">
        <v>731888.46</v>
      </c>
      <c r="R2191" s="34">
        <v>731888.46</v>
      </c>
      <c r="S2191" s="34">
        <f t="shared" si="89"/>
        <v>731888.46</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f t="shared" si="89"/>
        <v>0</v>
      </c>
    </row>
    <row r="2194" spans="1:19">
      <c r="B2194" s="5">
        <v>2016</v>
      </c>
      <c r="C2194" s="33"/>
      <c r="D2194" s="33"/>
      <c r="E2194" s="33"/>
      <c r="F2194" s="33"/>
      <c r="G2194" s="33"/>
      <c r="H2194" s="33"/>
      <c r="I2194" s="33"/>
      <c r="J2194" s="33"/>
      <c r="K2194" s="33"/>
      <c r="L2194" s="33"/>
      <c r="M2194" s="34">
        <v>103751.43</v>
      </c>
      <c r="N2194" s="34">
        <v>103751.43</v>
      </c>
      <c r="O2194" s="34">
        <v>103751</v>
      </c>
      <c r="P2194" s="34">
        <v>103751</v>
      </c>
      <c r="Q2194" s="34">
        <v>103751</v>
      </c>
      <c r="R2194" s="34">
        <v>103751</v>
      </c>
      <c r="S2194" s="34">
        <f t="shared" si="89"/>
        <v>103751</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9"/>
        <v>0</v>
      </c>
    </row>
    <row r="2196" spans="1:19">
      <c r="B2196" s="5">
        <v>2014</v>
      </c>
      <c r="C2196" s="33"/>
      <c r="D2196" s="33"/>
      <c r="E2196" s="33"/>
      <c r="F2196" s="33"/>
      <c r="G2196" s="33"/>
      <c r="H2196" s="33"/>
      <c r="I2196" s="33"/>
      <c r="J2196" s="33"/>
      <c r="K2196" s="34">
        <v>1119115.1599999999</v>
      </c>
      <c r="L2196" s="34">
        <v>1119115.1599999999</v>
      </c>
      <c r="M2196" s="34">
        <v>1119115.1599999999</v>
      </c>
      <c r="N2196" s="34">
        <v>1119115.1599999999</v>
      </c>
      <c r="O2196" s="34">
        <v>1119115</v>
      </c>
      <c r="P2196" s="34">
        <v>1119115</v>
      </c>
      <c r="Q2196" s="34">
        <v>1119115</v>
      </c>
      <c r="R2196" s="34">
        <v>1119115</v>
      </c>
      <c r="S2196" s="34">
        <f t="shared" si="89"/>
        <v>1119115</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9"/>
        <v>0</v>
      </c>
    </row>
    <row r="2198" spans="1:19">
      <c r="B2198" s="5">
        <v>2012</v>
      </c>
      <c r="C2198" s="33"/>
      <c r="D2198" s="33"/>
      <c r="E2198" s="33"/>
      <c r="F2198" s="33"/>
      <c r="G2198" s="33"/>
      <c r="H2198" s="33"/>
      <c r="I2198" s="34">
        <v>14678.78</v>
      </c>
      <c r="J2198" s="34">
        <v>14678.78</v>
      </c>
      <c r="K2198" s="34">
        <v>14678.78</v>
      </c>
      <c r="L2198" s="34">
        <v>14678.78</v>
      </c>
      <c r="M2198" s="34">
        <v>14678.78</v>
      </c>
      <c r="N2198" s="34">
        <v>14678.78</v>
      </c>
      <c r="O2198" s="34">
        <v>14679</v>
      </c>
      <c r="P2198" s="34">
        <v>14679</v>
      </c>
      <c r="Q2198" s="34">
        <v>14679</v>
      </c>
      <c r="R2198" s="34">
        <v>14679</v>
      </c>
      <c r="S2198" s="34">
        <f t="shared" si="89"/>
        <v>14679</v>
      </c>
    </row>
    <row r="2199" spans="1:19">
      <c r="B2199" s="5">
        <v>2011</v>
      </c>
      <c r="C2199" s="33"/>
      <c r="D2199" s="33"/>
      <c r="E2199" s="33"/>
      <c r="F2199" s="33"/>
      <c r="G2199" s="33"/>
      <c r="H2199" s="34">
        <v>573744.96</v>
      </c>
      <c r="I2199" s="34">
        <v>573744.96</v>
      </c>
      <c r="J2199" s="34">
        <v>573744.96</v>
      </c>
      <c r="K2199" s="34">
        <v>573744.96</v>
      </c>
      <c r="L2199" s="34">
        <v>573744.96</v>
      </c>
      <c r="M2199" s="34">
        <v>573744.96</v>
      </c>
      <c r="N2199" s="34">
        <v>573744.96</v>
      </c>
      <c r="O2199" s="34">
        <v>573745</v>
      </c>
      <c r="P2199" s="34">
        <v>573745</v>
      </c>
      <c r="Q2199" s="34">
        <v>573745</v>
      </c>
      <c r="R2199" s="34">
        <v>573745</v>
      </c>
      <c r="S2199" s="34">
        <f t="shared" si="89"/>
        <v>573745</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f t="shared" si="89"/>
        <v>0</v>
      </c>
    </row>
    <row r="2201" spans="1:19">
      <c r="B2201" s="5">
        <v>2009</v>
      </c>
      <c r="C2201" s="33"/>
      <c r="D2201" s="33"/>
      <c r="E2201" s="33"/>
      <c r="F2201" s="34">
        <v>307418.38</v>
      </c>
      <c r="G2201" s="34">
        <v>307418.38</v>
      </c>
      <c r="H2201" s="34">
        <v>307418.38</v>
      </c>
      <c r="I2201" s="34">
        <v>307418.38</v>
      </c>
      <c r="J2201" s="34">
        <v>307418.38</v>
      </c>
      <c r="K2201" s="34">
        <v>307418.38</v>
      </c>
      <c r="L2201" s="34">
        <v>307418.38</v>
      </c>
      <c r="M2201" s="34">
        <v>307418.38</v>
      </c>
      <c r="N2201" s="34">
        <v>307418.38</v>
      </c>
      <c r="O2201" s="34">
        <v>307418</v>
      </c>
      <c r="P2201" s="34">
        <v>307418</v>
      </c>
      <c r="Q2201" s="34">
        <v>307418</v>
      </c>
      <c r="R2201" s="34">
        <v>307418</v>
      </c>
      <c r="S2201" s="34">
        <f t="shared" si="89"/>
        <v>307418</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f t="shared" si="89"/>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f t="shared" si="89"/>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f t="shared" si="89"/>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f t="shared" si="89"/>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f t="shared" si="89"/>
        <v>0</v>
      </c>
    </row>
    <row r="2209" spans="2:19">
      <c r="B2209" s="5">
        <v>2001</v>
      </c>
      <c r="C2209" s="34">
        <v>1120754.03</v>
      </c>
      <c r="D2209" s="34">
        <v>1120754.03</v>
      </c>
      <c r="E2209" s="34">
        <v>1120754.03</v>
      </c>
      <c r="F2209" s="34">
        <v>1120754.03</v>
      </c>
      <c r="G2209" s="34">
        <v>1120754.03</v>
      </c>
      <c r="H2209" s="34">
        <v>1120754.03</v>
      </c>
      <c r="I2209" s="34">
        <v>1120754.03</v>
      </c>
      <c r="J2209" s="34">
        <v>1120754.03</v>
      </c>
      <c r="K2209" s="34">
        <v>1120754.03</v>
      </c>
      <c r="L2209" s="34">
        <v>1120754.03</v>
      </c>
      <c r="M2209" s="34">
        <v>1120754.03</v>
      </c>
      <c r="N2209" s="34">
        <v>1120754.03</v>
      </c>
      <c r="O2209" s="34">
        <v>1120754</v>
      </c>
      <c r="P2209" s="34">
        <v>1120754</v>
      </c>
      <c r="Q2209" s="34">
        <v>1120754</v>
      </c>
      <c r="R2209" s="34">
        <v>1120754</v>
      </c>
      <c r="S2209" s="34">
        <f t="shared" si="89"/>
        <v>1120754</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f t="shared" si="89"/>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f t="shared" si="89"/>
        <v>0</v>
      </c>
    </row>
    <row r="2212" spans="2:19">
      <c r="B2212" s="5">
        <v>1998</v>
      </c>
      <c r="C2212" s="34">
        <v>13437.11</v>
      </c>
      <c r="D2212" s="34">
        <v>13437.11</v>
      </c>
      <c r="E2212" s="34">
        <v>13437.11</v>
      </c>
      <c r="F2212" s="34">
        <v>13437.11</v>
      </c>
      <c r="G2212" s="34">
        <v>13437.11</v>
      </c>
      <c r="H2212" s="34">
        <v>13437.11</v>
      </c>
      <c r="I2212" s="34">
        <v>13437.11</v>
      </c>
      <c r="J2212" s="34">
        <v>13437.11</v>
      </c>
      <c r="K2212" s="34">
        <v>13437.11</v>
      </c>
      <c r="L2212" s="34">
        <v>13437.11</v>
      </c>
      <c r="M2212" s="34">
        <v>13437.11</v>
      </c>
      <c r="N2212" s="34">
        <v>13437.11</v>
      </c>
      <c r="O2212" s="34">
        <v>13437</v>
      </c>
      <c r="P2212" s="34">
        <v>13437</v>
      </c>
      <c r="Q2212" s="34">
        <v>13437</v>
      </c>
      <c r="R2212" s="34">
        <v>13437</v>
      </c>
      <c r="S2212" s="34">
        <f t="shared" si="89"/>
        <v>13437</v>
      </c>
    </row>
    <row r="2213" spans="2:19">
      <c r="B2213" s="5">
        <v>1997</v>
      </c>
      <c r="C2213" s="34">
        <v>37322.980000000003</v>
      </c>
      <c r="D2213" s="34">
        <v>37322.980000000003</v>
      </c>
      <c r="E2213" s="34">
        <v>37322.980000000003</v>
      </c>
      <c r="F2213" s="34">
        <v>37322.980000000003</v>
      </c>
      <c r="G2213" s="34">
        <v>37322.980000000003</v>
      </c>
      <c r="H2213" s="34">
        <v>37322.980000000003</v>
      </c>
      <c r="I2213" s="34">
        <v>37322.980000000003</v>
      </c>
      <c r="J2213" s="34">
        <v>37322.980000000003</v>
      </c>
      <c r="K2213" s="34">
        <v>37322.980000000003</v>
      </c>
      <c r="L2213" s="34">
        <v>37322.980000000003</v>
      </c>
      <c r="M2213" s="34">
        <v>37322.980000000003</v>
      </c>
      <c r="N2213" s="34">
        <v>37322.980000000003</v>
      </c>
      <c r="O2213" s="34">
        <v>37323</v>
      </c>
      <c r="P2213" s="34">
        <v>37323</v>
      </c>
      <c r="Q2213" s="34">
        <v>37323</v>
      </c>
      <c r="R2213" s="34">
        <v>37323</v>
      </c>
      <c r="S2213" s="34">
        <f t="shared" si="89"/>
        <v>37323</v>
      </c>
    </row>
    <row r="2214" spans="2:19">
      <c r="B2214" s="5">
        <v>1996</v>
      </c>
      <c r="C2214" s="34">
        <v>1269342.8</v>
      </c>
      <c r="D2214" s="34">
        <v>1269342.8</v>
      </c>
      <c r="E2214" s="34">
        <v>1269342.8</v>
      </c>
      <c r="F2214" s="34">
        <v>1269342.8</v>
      </c>
      <c r="G2214" s="34">
        <v>1269342.8</v>
      </c>
      <c r="H2214" s="34">
        <v>1269342.8</v>
      </c>
      <c r="I2214" s="34">
        <v>1269342.8</v>
      </c>
      <c r="J2214" s="34">
        <v>1269342.8</v>
      </c>
      <c r="K2214" s="34">
        <v>1269342.8</v>
      </c>
      <c r="L2214" s="34">
        <v>1269342.8</v>
      </c>
      <c r="M2214" s="34">
        <v>1269342.8</v>
      </c>
      <c r="N2214" s="34">
        <v>1269342.8</v>
      </c>
      <c r="O2214" s="34">
        <v>1269342.8</v>
      </c>
      <c r="P2214" s="34">
        <v>1269342.8</v>
      </c>
      <c r="Q2214" s="34">
        <v>1269342.8</v>
      </c>
      <c r="R2214" s="34">
        <v>1269342.8</v>
      </c>
      <c r="S2214" s="34">
        <f t="shared" si="89"/>
        <v>1269342.8</v>
      </c>
    </row>
    <row r="2215" spans="2:19">
      <c r="B2215" s="5">
        <v>1995</v>
      </c>
      <c r="C2215" s="34">
        <v>1463050.47</v>
      </c>
      <c r="D2215" s="34">
        <v>1463050.47</v>
      </c>
      <c r="E2215" s="34">
        <v>1463050.47</v>
      </c>
      <c r="F2215" s="34">
        <v>1463050.47</v>
      </c>
      <c r="G2215" s="34">
        <v>1463050.47</v>
      </c>
      <c r="H2215" s="34">
        <v>1463050.47</v>
      </c>
      <c r="I2215" s="34">
        <v>1463050.47</v>
      </c>
      <c r="J2215" s="34">
        <v>1463050.47</v>
      </c>
      <c r="K2215" s="34">
        <v>1463050.47</v>
      </c>
      <c r="L2215" s="34">
        <v>1463050.47</v>
      </c>
      <c r="M2215" s="34">
        <v>1463050.47</v>
      </c>
      <c r="N2215" s="34">
        <v>1463050.47</v>
      </c>
      <c r="O2215" s="34">
        <v>1463050.47</v>
      </c>
      <c r="P2215" s="34">
        <v>1463050.47</v>
      </c>
      <c r="Q2215" s="34">
        <v>1463050.47</v>
      </c>
      <c r="R2215" s="34">
        <v>1463050.47</v>
      </c>
      <c r="S2215" s="34">
        <f t="shared" si="89"/>
        <v>1463050.47</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9"/>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9"/>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9"/>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f t="shared" si="89"/>
        <v>0</v>
      </c>
    </row>
    <row r="2220" spans="2:19">
      <c r="B2220" s="5">
        <v>1990</v>
      </c>
      <c r="C2220" s="34">
        <v>621352.76</v>
      </c>
      <c r="D2220" s="34">
        <v>621352.76</v>
      </c>
      <c r="E2220" s="34">
        <v>621352.76</v>
      </c>
      <c r="F2220" s="34">
        <v>621352.76</v>
      </c>
      <c r="G2220" s="34">
        <v>621352.76</v>
      </c>
      <c r="H2220" s="34">
        <v>621352.76</v>
      </c>
      <c r="I2220" s="34">
        <v>621352.76</v>
      </c>
      <c r="J2220" s="34">
        <v>621352.76</v>
      </c>
      <c r="K2220" s="34">
        <v>621352.76</v>
      </c>
      <c r="L2220" s="34">
        <v>621352.76</v>
      </c>
      <c r="M2220" s="34">
        <v>621352.76</v>
      </c>
      <c r="N2220" s="34">
        <v>621352.76</v>
      </c>
      <c r="O2220" s="34">
        <v>621352.76</v>
      </c>
      <c r="P2220" s="34">
        <v>621352.76</v>
      </c>
      <c r="Q2220" s="34">
        <v>621352.76</v>
      </c>
      <c r="R2220" s="34">
        <v>621352.76</v>
      </c>
      <c r="S2220" s="34">
        <f t="shared" si="89"/>
        <v>621352.76</v>
      </c>
    </row>
    <row r="2221" spans="2:19">
      <c r="B2221" s="5">
        <v>1989</v>
      </c>
      <c r="C2221" s="34">
        <v>211910.26</v>
      </c>
      <c r="D2221" s="34">
        <v>211910.26</v>
      </c>
      <c r="E2221" s="34">
        <v>211910.26</v>
      </c>
      <c r="F2221" s="34">
        <v>211910.26</v>
      </c>
      <c r="G2221" s="34">
        <v>211910.26</v>
      </c>
      <c r="H2221" s="34">
        <v>211910.26</v>
      </c>
      <c r="I2221" s="34">
        <v>211910.26</v>
      </c>
      <c r="J2221" s="34">
        <v>211910.26</v>
      </c>
      <c r="K2221" s="34">
        <v>211910.26</v>
      </c>
      <c r="L2221" s="34">
        <v>211910.26</v>
      </c>
      <c r="M2221" s="34">
        <v>0</v>
      </c>
      <c r="N2221" s="34">
        <v>0</v>
      </c>
      <c r="O2221" s="34">
        <v>0</v>
      </c>
      <c r="P2221" s="34">
        <v>0</v>
      </c>
      <c r="Q2221" s="34">
        <v>0</v>
      </c>
      <c r="R2221" s="34">
        <v>0</v>
      </c>
      <c r="S2221" s="34">
        <f t="shared" si="89"/>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f t="shared" si="89"/>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9"/>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9"/>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f t="shared" si="89"/>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9"/>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f t="shared" si="89"/>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f t="shared" si="89"/>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718958.51</v>
      </c>
      <c r="D2232" s="34">
        <v>718958.51</v>
      </c>
      <c r="E2232" s="34">
        <v>718958.51</v>
      </c>
      <c r="F2232" s="34">
        <v>718958.51</v>
      </c>
      <c r="G2232" s="34">
        <v>718958.51</v>
      </c>
      <c r="H2232" s="34">
        <v>718958.51</v>
      </c>
      <c r="I2232" s="34">
        <v>718958.51</v>
      </c>
      <c r="J2232" s="34">
        <v>718958.51</v>
      </c>
      <c r="K2232" s="34">
        <v>718958.51</v>
      </c>
      <c r="L2232" s="34">
        <v>718958.51</v>
      </c>
      <c r="M2232" s="34">
        <v>718958.51</v>
      </c>
      <c r="N2232" s="34">
        <v>718958.51</v>
      </c>
      <c r="O2232" s="34">
        <v>718958.51</v>
      </c>
      <c r="P2232" s="34">
        <v>718958.51</v>
      </c>
      <c r="Q2232" s="34">
        <v>718958.51</v>
      </c>
      <c r="R2232" s="34">
        <v>718958.51</v>
      </c>
      <c r="S2232" s="34">
        <f t="shared" si="89"/>
        <v>718958.51</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9"/>
        <v>0</v>
      </c>
    </row>
    <row r="2235" spans="2:19">
      <c r="B2235" s="5">
        <v>1975</v>
      </c>
      <c r="C2235" s="34">
        <v>341849.33</v>
      </c>
      <c r="D2235" s="34">
        <v>341849.33</v>
      </c>
      <c r="E2235" s="34">
        <v>341849.33</v>
      </c>
      <c r="F2235" s="34">
        <v>341849.33</v>
      </c>
      <c r="G2235" s="34">
        <v>341849.33</v>
      </c>
      <c r="H2235" s="34">
        <v>341849.33</v>
      </c>
      <c r="I2235" s="34">
        <v>341849.33</v>
      </c>
      <c r="J2235" s="34">
        <v>341849.33</v>
      </c>
      <c r="K2235" s="34">
        <v>341849.33</v>
      </c>
      <c r="L2235" s="34">
        <v>341849.33</v>
      </c>
      <c r="M2235" s="34">
        <v>341849.33</v>
      </c>
      <c r="N2235" s="34">
        <v>341849.33</v>
      </c>
      <c r="O2235" s="34">
        <v>341849.33</v>
      </c>
      <c r="P2235" s="34">
        <v>341849.33</v>
      </c>
      <c r="Q2235" s="34">
        <v>341849.33</v>
      </c>
      <c r="R2235" s="34">
        <v>341849.33</v>
      </c>
      <c r="S2235" s="34">
        <f t="shared" si="89"/>
        <v>341849.33</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9"/>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9"/>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9"/>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f t="shared" si="89"/>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f t="shared" si="89"/>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f t="shared" si="89"/>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9"/>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9"/>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9"/>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9"/>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f t="shared" si="89"/>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9"/>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5797978.2499999991</v>
      </c>
      <c r="D2281" s="7">
        <f>SUM(D2203:D2280)</f>
        <v>5797978.2499999991</v>
      </c>
      <c r="E2281" s="7">
        <f>SUM(E2202:E2280)</f>
        <v>5797978.2499999991</v>
      </c>
      <c r="F2281" s="7">
        <f>SUM(F2201:F2280)</f>
        <v>6105396.6299999999</v>
      </c>
      <c r="G2281" s="7">
        <f>SUM(G2200:G2280)</f>
        <v>6105396.6299999999</v>
      </c>
      <c r="H2281" s="7">
        <f>SUM(H2194:H2280)</f>
        <v>6679141.5899999999</v>
      </c>
      <c r="I2281" s="7">
        <f>SUM(I2194:I2280)</f>
        <v>6693820.3699999992</v>
      </c>
      <c r="J2281" s="7">
        <f t="shared" ref="J2281" si="91">SUM(J2194:J2280)</f>
        <v>6693820.3699999992</v>
      </c>
      <c r="K2281" s="7">
        <f>SUM(K2194:K2280)</f>
        <v>7812935.5299999984</v>
      </c>
      <c r="L2281" s="7">
        <f t="shared" ref="L2281" si="92">SUM(L2194:L2280)</f>
        <v>7812935.5299999984</v>
      </c>
      <c r="M2281" s="7">
        <f>SUM(M2194:M2280)</f>
        <v>7704776.6999999993</v>
      </c>
      <c r="N2281" s="10">
        <f>SUM(N2189:N2280)</f>
        <v>7704776.6999999993</v>
      </c>
      <c r="O2281" s="10">
        <f>SUM(O2189:O2280)</f>
        <v>7704775.8699999992</v>
      </c>
      <c r="P2281" s="10">
        <f>SUM(P2189:P2280)</f>
        <v>8436664.3299999982</v>
      </c>
      <c r="Q2281" s="10">
        <f>SUM(Q2189:Q2280)</f>
        <v>8484161.129999999</v>
      </c>
      <c r="R2281" s="10">
        <f>SUM(R2188:R2280)</f>
        <v>8486604.879999999</v>
      </c>
      <c r="S2281" s="10">
        <f>SUM(S2188:S2280)</f>
        <v>9414284.1899999995</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f>+R2284</f>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f t="shared" ref="S2285:S2348" si="93">+R2285</f>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f t="shared" si="93"/>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f t="shared" si="93"/>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f t="shared" si="93"/>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f t="shared" si="93"/>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f t="shared" si="93"/>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f t="shared" si="93"/>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f t="shared" si="93"/>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f t="shared" si="93"/>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f t="shared" si="93"/>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f t="shared" si="93"/>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f t="shared" si="93"/>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f t="shared" si="93"/>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f t="shared" si="93"/>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f t="shared" si="93"/>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f t="shared" si="93"/>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f t="shared" si="93"/>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f t="shared" si="93"/>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f t="shared" si="93"/>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f t="shared" si="93"/>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f t="shared" si="93"/>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f t="shared" si="93"/>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f t="shared" si="93"/>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f t="shared" si="93"/>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f t="shared" si="93"/>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f t="shared" si="93"/>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f t="shared" si="93"/>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f t="shared" si="93"/>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f t="shared" si="93"/>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f t="shared" si="93"/>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f t="shared" si="93"/>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f t="shared" si="93"/>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f t="shared" si="93"/>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f t="shared" si="93"/>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f t="shared" si="93"/>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f t="shared" si="93"/>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f t="shared" si="93"/>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f t="shared" si="93"/>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f t="shared" si="93"/>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f t="shared" si="93"/>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f t="shared" si="93"/>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f t="shared" si="93"/>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f t="shared" si="93"/>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f t="shared" si="93"/>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f t="shared" si="93"/>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f t="shared" si="93"/>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f t="shared" si="93"/>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f t="shared" si="93"/>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f t="shared" si="93"/>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f t="shared" si="93"/>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f t="shared" si="93"/>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f t="shared" si="93"/>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f t="shared" si="93"/>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f t="shared" si="93"/>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f t="shared" si="93"/>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f t="shared" si="93"/>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f t="shared" si="93"/>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f t="shared" si="93"/>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f t="shared" si="93"/>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f t="shared" si="93"/>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f t="shared" si="93"/>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f t="shared" si="93"/>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f t="shared" si="93"/>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f t="shared" si="93"/>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f t="shared" ref="S2349:S2375" si="94">+R2349</f>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f t="shared" si="9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f t="shared" si="9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f t="shared" si="9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f t="shared" si="9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f t="shared" si="9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f t="shared" si="9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f t="shared" si="9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f t="shared" si="9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f t="shared" si="9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f t="shared" si="9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f t="shared" si="9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95">SUM(J2289:J2375)</f>
        <v>0</v>
      </c>
      <c r="K2376" s="7">
        <f>SUM(K2289:K2375)</f>
        <v>0</v>
      </c>
      <c r="L2376" s="7">
        <f t="shared" ref="L2376" si="9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7"/>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7"/>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7"/>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7"/>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7"/>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7"/>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7"/>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7"/>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7"/>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7"/>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1"/>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f t="shared" si="101"/>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f t="shared" si="101"/>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1"/>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1"/>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1"/>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1"/>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f t="shared" si="101"/>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1"/>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f t="shared" si="101"/>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1"/>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1"/>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1"/>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1"/>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1"/>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1"/>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1"/>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1"/>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f t="shared" si="101"/>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f t="shared" si="101"/>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f t="shared" si="101"/>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f t="shared" si="101"/>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1"/>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f t="shared" si="101"/>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f t="shared" si="101"/>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f t="shared" si="101"/>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f t="shared" si="101"/>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1"/>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f t="shared" si="101"/>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f t="shared" si="101"/>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1"/>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1"/>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f t="shared" si="101"/>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1"/>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f t="shared" si="101"/>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f t="shared" si="101"/>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f t="shared" si="101"/>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f t="shared" si="101"/>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f t="shared" si="101"/>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f t="shared" si="101"/>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f t="shared" si="101"/>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f t="shared" si="101"/>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f t="shared" si="101"/>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f t="shared" si="101"/>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f t="shared" si="101"/>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f t="shared" si="101"/>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f t="shared" si="101"/>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f t="shared" si="101"/>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f t="shared" si="101"/>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f t="shared" si="101"/>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f t="shared" si="101"/>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f t="shared" si="101"/>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f t="shared" si="101"/>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f t="shared" si="101"/>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f t="shared" si="101"/>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f t="shared" si="101"/>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1"/>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f t="shared" si="101"/>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2">+R2539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2"/>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2"/>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2"/>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2"/>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2"/>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3">SUM(J2479:J2565)</f>
        <v>0</v>
      </c>
      <c r="K2566" s="7">
        <f>SUM(K2479:K2565)</f>
        <v>0</v>
      </c>
      <c r="L2566" s="7">
        <f t="shared" ref="L2566" si="104">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5"/>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5"/>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f t="shared" si="105"/>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5"/>
        <v>0</v>
      </c>
    </row>
    <row r="2590" spans="2:19">
      <c r="B2590" s="5">
        <v>2000</v>
      </c>
      <c r="C2590" s="34">
        <v>2456.5</v>
      </c>
      <c r="D2590" s="34">
        <v>2456.5</v>
      </c>
      <c r="E2590" s="34">
        <v>2456.5</v>
      </c>
      <c r="F2590" s="34">
        <v>2456.5</v>
      </c>
      <c r="G2590" s="34">
        <v>2456.5</v>
      </c>
      <c r="H2590" s="34">
        <v>2456.5</v>
      </c>
      <c r="I2590" s="34">
        <v>2456.5</v>
      </c>
      <c r="J2590" s="34">
        <v>2456.5</v>
      </c>
      <c r="K2590" s="34">
        <v>2456.5</v>
      </c>
      <c r="L2590" s="34">
        <v>2456.5</v>
      </c>
      <c r="M2590" s="34">
        <v>2456.5</v>
      </c>
      <c r="N2590" s="34">
        <v>2456.5</v>
      </c>
      <c r="O2590" s="34">
        <v>2457</v>
      </c>
      <c r="P2590" s="34">
        <v>2457</v>
      </c>
      <c r="Q2590" s="34">
        <v>2457</v>
      </c>
      <c r="R2590" s="34">
        <v>2457</v>
      </c>
      <c r="S2590" s="34">
        <f t="shared" si="105"/>
        <v>2457</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13693.42</v>
      </c>
      <c r="D2596" s="34">
        <v>13693.42</v>
      </c>
      <c r="E2596" s="34">
        <v>13693.42</v>
      </c>
      <c r="F2596" s="34">
        <v>13693.42</v>
      </c>
      <c r="G2596" s="34">
        <v>13693.42</v>
      </c>
      <c r="H2596" s="34">
        <v>13693.42</v>
      </c>
      <c r="I2596" s="34">
        <v>13693.42</v>
      </c>
      <c r="J2596" s="34">
        <v>13693.42</v>
      </c>
      <c r="K2596" s="34">
        <v>13693.42</v>
      </c>
      <c r="L2596" s="34">
        <v>13693.42</v>
      </c>
      <c r="M2596" s="34">
        <v>13693.42</v>
      </c>
      <c r="N2596" s="34">
        <v>13693.42</v>
      </c>
      <c r="O2596" s="34">
        <v>13693</v>
      </c>
      <c r="P2596" s="34">
        <v>13693</v>
      </c>
      <c r="Q2596" s="34">
        <v>13693</v>
      </c>
      <c r="R2596" s="34">
        <v>13693</v>
      </c>
      <c r="S2596" s="34">
        <f t="shared" si="105"/>
        <v>13693</v>
      </c>
    </row>
    <row r="2597" spans="2:19">
      <c r="B2597" s="5">
        <v>1993</v>
      </c>
      <c r="C2597" s="34">
        <v>12472.76</v>
      </c>
      <c r="D2597" s="34">
        <v>12472.76</v>
      </c>
      <c r="E2597" s="34">
        <v>12472.76</v>
      </c>
      <c r="F2597" s="34">
        <v>12472.76</v>
      </c>
      <c r="G2597" s="34">
        <v>12472.76</v>
      </c>
      <c r="H2597" s="34">
        <v>12472.76</v>
      </c>
      <c r="I2597" s="34">
        <v>12472.76</v>
      </c>
      <c r="J2597" s="34">
        <v>12472.76</v>
      </c>
      <c r="K2597" s="34">
        <v>12472.76</v>
      </c>
      <c r="L2597" s="34">
        <v>12472.76</v>
      </c>
      <c r="M2597" s="34">
        <v>12472.76</v>
      </c>
      <c r="N2597" s="34">
        <v>12472.76</v>
      </c>
      <c r="O2597" s="34">
        <v>12473</v>
      </c>
      <c r="P2597" s="34">
        <v>12473</v>
      </c>
      <c r="Q2597" s="34">
        <v>12473</v>
      </c>
      <c r="R2597" s="34">
        <v>12473</v>
      </c>
      <c r="S2597" s="34">
        <f t="shared" si="105"/>
        <v>12473</v>
      </c>
    </row>
    <row r="2598" spans="2:19">
      <c r="B2598" s="5">
        <v>1992</v>
      </c>
      <c r="C2598" s="34">
        <v>6771.75</v>
      </c>
      <c r="D2598" s="34">
        <v>6771.75</v>
      </c>
      <c r="E2598" s="34">
        <v>6771.75</v>
      </c>
      <c r="F2598" s="34">
        <v>6771.75</v>
      </c>
      <c r="G2598" s="34">
        <v>6771.75</v>
      </c>
      <c r="H2598" s="34">
        <v>6771.75</v>
      </c>
      <c r="I2598" s="34">
        <v>6771.75</v>
      </c>
      <c r="J2598" s="34">
        <v>6771.75</v>
      </c>
      <c r="K2598" s="34">
        <v>6771.75</v>
      </c>
      <c r="L2598" s="34">
        <v>6771.75</v>
      </c>
      <c r="M2598" s="34">
        <v>6771.75</v>
      </c>
      <c r="N2598" s="34">
        <v>6771.75</v>
      </c>
      <c r="O2598" s="34">
        <v>6772</v>
      </c>
      <c r="P2598" s="34">
        <v>6772</v>
      </c>
      <c r="Q2598" s="34">
        <v>6772</v>
      </c>
      <c r="R2598" s="34">
        <v>6772</v>
      </c>
      <c r="S2598" s="34">
        <f t="shared" si="105"/>
        <v>6772</v>
      </c>
    </row>
    <row r="2599" spans="2:19">
      <c r="B2599" s="5">
        <v>1991</v>
      </c>
      <c r="C2599" s="34">
        <v>18546.38</v>
      </c>
      <c r="D2599" s="34">
        <v>18546.38</v>
      </c>
      <c r="E2599" s="34">
        <v>18546.38</v>
      </c>
      <c r="F2599" s="34">
        <v>18546.38</v>
      </c>
      <c r="G2599" s="34">
        <v>18546.38</v>
      </c>
      <c r="H2599" s="34">
        <v>18546.38</v>
      </c>
      <c r="I2599" s="34">
        <v>18546.38</v>
      </c>
      <c r="J2599" s="34">
        <v>18546.38</v>
      </c>
      <c r="K2599" s="34">
        <v>18546.38</v>
      </c>
      <c r="L2599" s="34">
        <v>18546.38</v>
      </c>
      <c r="M2599" s="34">
        <v>6584.34</v>
      </c>
      <c r="N2599" s="34">
        <v>6584.34</v>
      </c>
      <c r="O2599" s="34">
        <v>6584</v>
      </c>
      <c r="P2599" s="34">
        <v>6584</v>
      </c>
      <c r="Q2599" s="34">
        <v>6584</v>
      </c>
      <c r="R2599" s="34">
        <v>6584</v>
      </c>
      <c r="S2599" s="34">
        <f t="shared" si="105"/>
        <v>6584</v>
      </c>
    </row>
    <row r="2600" spans="2:19">
      <c r="B2600" s="5">
        <v>1990</v>
      </c>
      <c r="C2600" s="34">
        <v>274081.82</v>
      </c>
      <c r="D2600" s="34">
        <v>274081.82</v>
      </c>
      <c r="E2600" s="34">
        <v>274081.82</v>
      </c>
      <c r="F2600" s="34">
        <v>274081.82</v>
      </c>
      <c r="G2600" s="34">
        <v>274081.82</v>
      </c>
      <c r="H2600" s="34">
        <v>274081.82</v>
      </c>
      <c r="I2600" s="34">
        <v>274081.82</v>
      </c>
      <c r="J2600" s="34">
        <v>274081.82</v>
      </c>
      <c r="K2600" s="34">
        <v>274081.82</v>
      </c>
      <c r="L2600" s="34">
        <v>274081.82</v>
      </c>
      <c r="M2600" s="34">
        <v>274081.82</v>
      </c>
      <c r="N2600" s="34">
        <v>274081.82</v>
      </c>
      <c r="O2600" s="34">
        <v>274082</v>
      </c>
      <c r="P2600" s="34">
        <v>274082</v>
      </c>
      <c r="Q2600" s="34">
        <v>274082</v>
      </c>
      <c r="R2600" s="34">
        <v>274082</v>
      </c>
      <c r="S2600" s="34">
        <f t="shared" si="105"/>
        <v>274082</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5130.9799999999996</v>
      </c>
      <c r="D2602" s="34">
        <v>5130.9799999999996</v>
      </c>
      <c r="E2602" s="34">
        <v>5130.9799999999996</v>
      </c>
      <c r="F2602" s="34">
        <v>5130.9799999999996</v>
      </c>
      <c r="G2602" s="34">
        <v>5130.9799999999996</v>
      </c>
      <c r="H2602" s="34">
        <v>5130.9799999999996</v>
      </c>
      <c r="I2602" s="34">
        <v>5130.9799999999996</v>
      </c>
      <c r="J2602" s="34">
        <v>5130.9799999999996</v>
      </c>
      <c r="K2602" s="34">
        <v>5130.9799999999996</v>
      </c>
      <c r="L2602" s="34">
        <v>5130.9799999999996</v>
      </c>
      <c r="M2602" s="34">
        <v>5130.9799999999996</v>
      </c>
      <c r="N2602" s="34">
        <v>5130.9799999999996</v>
      </c>
      <c r="O2602" s="34">
        <v>5131</v>
      </c>
      <c r="P2602" s="34">
        <v>5131</v>
      </c>
      <c r="Q2602" s="34">
        <v>5131</v>
      </c>
      <c r="R2602" s="34">
        <v>5131</v>
      </c>
      <c r="S2602" s="34">
        <f t="shared" si="105"/>
        <v>5131</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21651.58</v>
      </c>
      <c r="D2604" s="34">
        <v>21651.58</v>
      </c>
      <c r="E2604" s="34">
        <v>21651.58</v>
      </c>
      <c r="F2604" s="34">
        <v>21651.58</v>
      </c>
      <c r="G2604" s="34">
        <v>21651.58</v>
      </c>
      <c r="H2604" s="34">
        <v>21651.58</v>
      </c>
      <c r="I2604" s="34">
        <v>21651.58</v>
      </c>
      <c r="J2604" s="34">
        <v>21651.58</v>
      </c>
      <c r="K2604" s="34">
        <v>21651.58</v>
      </c>
      <c r="L2604" s="34">
        <v>21651.58</v>
      </c>
      <c r="M2604" s="34">
        <v>21651.58</v>
      </c>
      <c r="N2604" s="34">
        <v>21651.58</v>
      </c>
      <c r="O2604" s="34">
        <v>21652</v>
      </c>
      <c r="P2604" s="34">
        <v>21652</v>
      </c>
      <c r="Q2604" s="34">
        <v>21652</v>
      </c>
      <c r="R2604" s="34">
        <v>21652</v>
      </c>
      <c r="S2604" s="34">
        <f t="shared" si="105"/>
        <v>21652</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10543.39</v>
      </c>
      <c r="D2606" s="34">
        <v>10543.39</v>
      </c>
      <c r="E2606" s="34">
        <v>10543.39</v>
      </c>
      <c r="F2606" s="34">
        <v>10543.39</v>
      </c>
      <c r="G2606" s="34">
        <v>10543.39</v>
      </c>
      <c r="H2606" s="34">
        <v>10543.39</v>
      </c>
      <c r="I2606" s="34">
        <v>10543.39</v>
      </c>
      <c r="J2606" s="34">
        <v>10543.39</v>
      </c>
      <c r="K2606" s="34">
        <v>10543.39</v>
      </c>
      <c r="L2606" s="34">
        <v>10543.39</v>
      </c>
      <c r="M2606" s="34">
        <v>10543.39</v>
      </c>
      <c r="N2606" s="34">
        <v>10543.39</v>
      </c>
      <c r="O2606" s="34">
        <v>10543</v>
      </c>
      <c r="P2606" s="34">
        <v>10543</v>
      </c>
      <c r="Q2606" s="34">
        <v>10543</v>
      </c>
      <c r="R2606" s="34">
        <v>10543</v>
      </c>
      <c r="S2606" s="34">
        <f t="shared" si="105"/>
        <v>10543</v>
      </c>
    </row>
    <row r="2607" spans="2:19">
      <c r="B2607" s="5">
        <v>1983</v>
      </c>
      <c r="C2607" s="34">
        <v>10736.33</v>
      </c>
      <c r="D2607" s="34">
        <v>10736.33</v>
      </c>
      <c r="E2607" s="34">
        <v>10736.33</v>
      </c>
      <c r="F2607" s="34">
        <v>10736.33</v>
      </c>
      <c r="G2607" s="34">
        <v>10736.33</v>
      </c>
      <c r="H2607" s="34">
        <v>10736.33</v>
      </c>
      <c r="I2607" s="34">
        <v>10736.33</v>
      </c>
      <c r="J2607" s="34">
        <v>10736.33</v>
      </c>
      <c r="K2607" s="34">
        <v>10736.33</v>
      </c>
      <c r="L2607" s="34">
        <v>10736.33</v>
      </c>
      <c r="M2607" s="34">
        <v>10736.33</v>
      </c>
      <c r="N2607" s="34">
        <v>10736.33</v>
      </c>
      <c r="O2607" s="34">
        <v>10736</v>
      </c>
      <c r="P2607" s="34">
        <v>10736</v>
      </c>
      <c r="Q2607" s="34">
        <v>10736</v>
      </c>
      <c r="R2607" s="34">
        <v>10736</v>
      </c>
      <c r="S2607" s="34">
        <f t="shared" si="105"/>
        <v>10736</v>
      </c>
    </row>
    <row r="2608" spans="2:19">
      <c r="B2608" s="5">
        <v>1982</v>
      </c>
      <c r="C2608" s="34">
        <v>18557.080000000002</v>
      </c>
      <c r="D2608" s="34">
        <v>18557.080000000002</v>
      </c>
      <c r="E2608" s="34">
        <v>18557.080000000002</v>
      </c>
      <c r="F2608" s="34">
        <v>18557.080000000002</v>
      </c>
      <c r="G2608" s="34">
        <v>18557.080000000002</v>
      </c>
      <c r="H2608" s="34">
        <v>18557.080000000002</v>
      </c>
      <c r="I2608" s="34">
        <v>18557.080000000002</v>
      </c>
      <c r="J2608" s="34">
        <v>18557.080000000002</v>
      </c>
      <c r="K2608" s="34">
        <v>18557.080000000002</v>
      </c>
      <c r="L2608" s="34">
        <v>18557.080000000002</v>
      </c>
      <c r="M2608" s="34">
        <v>18557.080000000002</v>
      </c>
      <c r="N2608" s="34">
        <v>18557.080000000002</v>
      </c>
      <c r="O2608" s="34">
        <v>18557</v>
      </c>
      <c r="P2608" s="34">
        <v>18557</v>
      </c>
      <c r="Q2608" s="34">
        <v>18557</v>
      </c>
      <c r="R2608" s="34">
        <v>18557</v>
      </c>
      <c r="S2608" s="34">
        <f t="shared" si="105"/>
        <v>18557</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8397.91</v>
      </c>
      <c r="D2610" s="34">
        <v>8397.91</v>
      </c>
      <c r="E2610" s="34">
        <v>8397.91</v>
      </c>
      <c r="F2610" s="34">
        <v>8397.91</v>
      </c>
      <c r="G2610" s="34">
        <v>8397.91</v>
      </c>
      <c r="H2610" s="34">
        <v>8397.91</v>
      </c>
      <c r="I2610" s="34">
        <v>8397.91</v>
      </c>
      <c r="J2610" s="34">
        <v>8397.91</v>
      </c>
      <c r="K2610" s="34">
        <v>8397.91</v>
      </c>
      <c r="L2610" s="34">
        <v>8397.91</v>
      </c>
      <c r="M2610" s="34">
        <v>8397.91</v>
      </c>
      <c r="N2610" s="34">
        <v>8397.91</v>
      </c>
      <c r="O2610" s="34">
        <v>8397.91</v>
      </c>
      <c r="P2610" s="34">
        <v>8397.91</v>
      </c>
      <c r="Q2610" s="34">
        <v>8397.91</v>
      </c>
      <c r="R2610" s="34">
        <v>8397.91</v>
      </c>
      <c r="S2610" s="34">
        <f t="shared" si="105"/>
        <v>8397.91</v>
      </c>
    </row>
    <row r="2611" spans="2:19">
      <c r="B2611" s="5">
        <v>1979</v>
      </c>
      <c r="C2611" s="34">
        <v>3046.34</v>
      </c>
      <c r="D2611" s="34">
        <v>3046.34</v>
      </c>
      <c r="E2611" s="34">
        <v>3046.34</v>
      </c>
      <c r="F2611" s="34">
        <v>3046.34</v>
      </c>
      <c r="G2611" s="34">
        <v>3046.34</v>
      </c>
      <c r="H2611" s="34">
        <v>3046.34</v>
      </c>
      <c r="I2611" s="34">
        <v>3046.34</v>
      </c>
      <c r="J2611" s="34">
        <v>3046.34</v>
      </c>
      <c r="K2611" s="34">
        <v>3046.34</v>
      </c>
      <c r="L2611" s="34">
        <v>3046.34</v>
      </c>
      <c r="M2611" s="34">
        <v>3046.34</v>
      </c>
      <c r="N2611" s="34">
        <v>3046.34</v>
      </c>
      <c r="O2611" s="34">
        <v>3046.34</v>
      </c>
      <c r="P2611" s="34">
        <v>3046.34</v>
      </c>
      <c r="Q2611" s="34">
        <v>3046.34</v>
      </c>
      <c r="R2611" s="34">
        <v>3046.34</v>
      </c>
      <c r="S2611" s="34">
        <f t="shared" si="105"/>
        <v>3046.34</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18683.2</v>
      </c>
      <c r="D2614" s="34">
        <v>18683.2</v>
      </c>
      <c r="E2614" s="34">
        <v>18683.2</v>
      </c>
      <c r="F2614" s="34">
        <v>18683.2</v>
      </c>
      <c r="G2614" s="34">
        <v>18683.2</v>
      </c>
      <c r="H2614" s="34">
        <v>18683.2</v>
      </c>
      <c r="I2614" s="34">
        <v>18683.2</v>
      </c>
      <c r="J2614" s="34">
        <v>18683.2</v>
      </c>
      <c r="K2614" s="34">
        <v>18683.2</v>
      </c>
      <c r="L2614" s="34">
        <v>18683.2</v>
      </c>
      <c r="M2614" s="34">
        <v>18683.2</v>
      </c>
      <c r="N2614" s="34">
        <v>18683.2</v>
      </c>
      <c r="O2614" s="34">
        <v>18683.2</v>
      </c>
      <c r="P2614" s="34">
        <v>18683.2</v>
      </c>
      <c r="Q2614" s="34">
        <v>18683.2</v>
      </c>
      <c r="R2614" s="34">
        <v>18683.2</v>
      </c>
      <c r="S2614" s="34">
        <f t="shared" si="105"/>
        <v>18683.2</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61780.32</v>
      </c>
      <c r="D2616" s="34">
        <v>61780.32</v>
      </c>
      <c r="E2616" s="34">
        <v>61780.32</v>
      </c>
      <c r="F2616" s="34">
        <v>61780.32</v>
      </c>
      <c r="G2616" s="34">
        <v>61780.32</v>
      </c>
      <c r="H2616" s="34">
        <v>61780.32</v>
      </c>
      <c r="I2616" s="34">
        <v>61780.32</v>
      </c>
      <c r="J2616" s="34">
        <v>61780.32</v>
      </c>
      <c r="K2616" s="34">
        <v>61780.32</v>
      </c>
      <c r="L2616" s="34">
        <v>61780.32</v>
      </c>
      <c r="M2616" s="34">
        <v>16393.349999999999</v>
      </c>
      <c r="N2616" s="34">
        <v>16393.349999999999</v>
      </c>
      <c r="O2616" s="34">
        <v>16393.349999999999</v>
      </c>
      <c r="P2616" s="34">
        <v>16393.349999999999</v>
      </c>
      <c r="Q2616" s="34">
        <v>16393.349999999999</v>
      </c>
      <c r="R2616" s="34">
        <v>16393.349999999999</v>
      </c>
      <c r="S2616" s="34">
        <f t="shared" si="105"/>
        <v>16393.349999999999</v>
      </c>
    </row>
    <row r="2617" spans="2:19">
      <c r="B2617" s="5">
        <v>1973</v>
      </c>
      <c r="C2617" s="34">
        <v>7677.56</v>
      </c>
      <c r="D2617" s="34">
        <v>7677.56</v>
      </c>
      <c r="E2617" s="34">
        <v>7677.56</v>
      </c>
      <c r="F2617" s="34">
        <v>7677.56</v>
      </c>
      <c r="G2617" s="34">
        <v>7677.56</v>
      </c>
      <c r="H2617" s="34">
        <v>7677.56</v>
      </c>
      <c r="I2617" s="34">
        <v>7677.56</v>
      </c>
      <c r="J2617" s="34">
        <v>7677.56</v>
      </c>
      <c r="K2617" s="34">
        <v>7677.56</v>
      </c>
      <c r="L2617" s="34">
        <v>7677.56</v>
      </c>
      <c r="M2617" s="34">
        <v>7677.56</v>
      </c>
      <c r="N2617" s="34">
        <v>7677.56</v>
      </c>
      <c r="O2617" s="34">
        <v>7677.56</v>
      </c>
      <c r="P2617" s="34">
        <v>7677.56</v>
      </c>
      <c r="Q2617" s="34">
        <v>7677.56</v>
      </c>
      <c r="R2617" s="34">
        <v>7677.56</v>
      </c>
      <c r="S2617" s="34">
        <f t="shared" si="105"/>
        <v>7677.56</v>
      </c>
    </row>
    <row r="2618" spans="2:19">
      <c r="B2618" s="5">
        <v>1972</v>
      </c>
      <c r="C2618" s="34">
        <v>2223.6799999999998</v>
      </c>
      <c r="D2618" s="34">
        <v>2223.6799999999998</v>
      </c>
      <c r="E2618" s="34">
        <v>2223.6799999999998</v>
      </c>
      <c r="F2618" s="34">
        <v>2223.6799999999998</v>
      </c>
      <c r="G2618" s="34">
        <v>2223.6799999999998</v>
      </c>
      <c r="H2618" s="34">
        <v>2223.6799999999998</v>
      </c>
      <c r="I2618" s="34">
        <v>2223.6799999999998</v>
      </c>
      <c r="J2618" s="34">
        <v>2223.6799999999998</v>
      </c>
      <c r="K2618" s="34">
        <v>2223.6799999999998</v>
      </c>
      <c r="L2618" s="34">
        <v>2223.6799999999998</v>
      </c>
      <c r="M2618" s="34">
        <v>2223.6799999999998</v>
      </c>
      <c r="N2618" s="34">
        <v>2223.6799999999998</v>
      </c>
      <c r="O2618" s="34">
        <v>2223.6799999999998</v>
      </c>
      <c r="P2618" s="34">
        <v>2223.6799999999998</v>
      </c>
      <c r="Q2618" s="34">
        <v>2223.6799999999998</v>
      </c>
      <c r="R2618" s="34">
        <v>2223.6799999999998</v>
      </c>
      <c r="S2618" s="34">
        <f t="shared" si="105"/>
        <v>2223.6799999999998</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5052.59</v>
      </c>
      <c r="D2620" s="34">
        <v>5052.59</v>
      </c>
      <c r="E2620" s="34">
        <v>5052.59</v>
      </c>
      <c r="F2620" s="34">
        <v>5052.59</v>
      </c>
      <c r="G2620" s="34">
        <v>5052.59</v>
      </c>
      <c r="H2620" s="34">
        <v>5052.59</v>
      </c>
      <c r="I2620" s="34">
        <v>5052.59</v>
      </c>
      <c r="J2620" s="34">
        <v>5052.59</v>
      </c>
      <c r="K2620" s="34">
        <v>5052.59</v>
      </c>
      <c r="L2620" s="34">
        <v>5052.59</v>
      </c>
      <c r="M2620" s="34">
        <v>5052.59</v>
      </c>
      <c r="N2620" s="34">
        <v>5052.59</v>
      </c>
      <c r="O2620" s="34">
        <v>5052.59</v>
      </c>
      <c r="P2620" s="34">
        <v>5052.59</v>
      </c>
      <c r="Q2620" s="34">
        <v>5052.59</v>
      </c>
      <c r="R2620" s="34">
        <v>5052.59</v>
      </c>
      <c r="S2620" s="34">
        <f t="shared" si="105"/>
        <v>5052.59</v>
      </c>
    </row>
    <row r="2621" spans="2:19">
      <c r="B2621" s="5">
        <v>1969</v>
      </c>
      <c r="C2621" s="34">
        <v>9667</v>
      </c>
      <c r="D2621" s="34">
        <v>9667</v>
      </c>
      <c r="E2621" s="34">
        <v>9667</v>
      </c>
      <c r="F2621" s="34">
        <v>9667</v>
      </c>
      <c r="G2621" s="34">
        <v>9667</v>
      </c>
      <c r="H2621" s="34">
        <v>9667</v>
      </c>
      <c r="I2621" s="34">
        <v>9667</v>
      </c>
      <c r="J2621" s="34">
        <v>9667</v>
      </c>
      <c r="K2621" s="34">
        <v>9667</v>
      </c>
      <c r="L2621" s="34">
        <v>9667</v>
      </c>
      <c r="M2621" s="34">
        <v>9667</v>
      </c>
      <c r="N2621" s="34">
        <v>9667</v>
      </c>
      <c r="O2621" s="34">
        <v>9667</v>
      </c>
      <c r="P2621" s="34">
        <v>9667</v>
      </c>
      <c r="Q2621" s="34">
        <v>9667</v>
      </c>
      <c r="R2621" s="34">
        <v>9667</v>
      </c>
      <c r="S2621" s="34">
        <f t="shared" si="105"/>
        <v>9667</v>
      </c>
    </row>
    <row r="2622" spans="2:19">
      <c r="B2622" s="5">
        <v>1968</v>
      </c>
      <c r="C2622" s="34">
        <v>5531.67</v>
      </c>
      <c r="D2622" s="34">
        <v>5531.67</v>
      </c>
      <c r="E2622" s="34">
        <v>5531.67</v>
      </c>
      <c r="F2622" s="34">
        <v>5531.67</v>
      </c>
      <c r="G2622" s="34">
        <v>5531.67</v>
      </c>
      <c r="H2622" s="34">
        <v>5531.67</v>
      </c>
      <c r="I2622" s="34">
        <v>5531.67</v>
      </c>
      <c r="J2622" s="34">
        <v>5531.67</v>
      </c>
      <c r="K2622" s="34">
        <v>5531.67</v>
      </c>
      <c r="L2622" s="34">
        <v>5531.67</v>
      </c>
      <c r="M2622" s="34">
        <v>5531.67</v>
      </c>
      <c r="N2622" s="34">
        <v>5531.67</v>
      </c>
      <c r="O2622" s="34">
        <v>5531.67</v>
      </c>
      <c r="P2622" s="34">
        <v>5531.67</v>
      </c>
      <c r="Q2622" s="34">
        <v>5531.67</v>
      </c>
      <c r="R2622" s="34">
        <v>5531.67</v>
      </c>
      <c r="S2622" s="34">
        <f t="shared" si="105"/>
        <v>5531.67</v>
      </c>
    </row>
    <row r="2623" spans="2:19">
      <c r="B2623" s="5">
        <v>1967</v>
      </c>
      <c r="C2623" s="34">
        <v>25009.85</v>
      </c>
      <c r="D2623" s="34">
        <v>25009.85</v>
      </c>
      <c r="E2623" s="34">
        <v>25009.85</v>
      </c>
      <c r="F2623" s="34">
        <v>25009.85</v>
      </c>
      <c r="G2623" s="34">
        <v>25009.85</v>
      </c>
      <c r="H2623" s="34">
        <v>25009.85</v>
      </c>
      <c r="I2623" s="34">
        <v>25009.85</v>
      </c>
      <c r="J2623" s="34">
        <v>25009.85</v>
      </c>
      <c r="K2623" s="34">
        <v>25009.85</v>
      </c>
      <c r="L2623" s="34">
        <v>25009.85</v>
      </c>
      <c r="M2623" s="34">
        <v>25009.85</v>
      </c>
      <c r="N2623" s="34">
        <v>25009.85</v>
      </c>
      <c r="O2623" s="34">
        <v>25009.85</v>
      </c>
      <c r="P2623" s="34">
        <v>25009.85</v>
      </c>
      <c r="Q2623" s="34">
        <v>25009.85</v>
      </c>
      <c r="R2623" s="34">
        <v>25009.85</v>
      </c>
      <c r="S2623" s="34">
        <f t="shared" si="105"/>
        <v>25009.85</v>
      </c>
    </row>
    <row r="2624" spans="2:19">
      <c r="B2624" s="5">
        <v>1966</v>
      </c>
      <c r="C2624" s="34">
        <v>22789.29</v>
      </c>
      <c r="D2624" s="34">
        <v>22789.29</v>
      </c>
      <c r="E2624" s="34">
        <v>22789.29</v>
      </c>
      <c r="F2624" s="34">
        <v>22789.29</v>
      </c>
      <c r="G2624" s="34">
        <v>22789.29</v>
      </c>
      <c r="H2624" s="34">
        <v>22789.29</v>
      </c>
      <c r="I2624" s="34">
        <v>22789.29</v>
      </c>
      <c r="J2624" s="34">
        <v>22789.29</v>
      </c>
      <c r="K2624" s="34">
        <v>22789.29</v>
      </c>
      <c r="L2624" s="34">
        <v>22789.29</v>
      </c>
      <c r="M2624" s="34">
        <v>19433.169999999998</v>
      </c>
      <c r="N2624" s="34">
        <v>19433.169999999998</v>
      </c>
      <c r="O2624" s="34">
        <v>19433.169999999998</v>
      </c>
      <c r="P2624" s="34">
        <v>19433.169999999998</v>
      </c>
      <c r="Q2624" s="34">
        <v>19433.169999999998</v>
      </c>
      <c r="R2624" s="34">
        <v>19433.169999999998</v>
      </c>
      <c r="S2624" s="34">
        <f t="shared" si="105"/>
        <v>19433.169999999998</v>
      </c>
    </row>
    <row r="2625" spans="2:19">
      <c r="B2625" s="5">
        <v>1965</v>
      </c>
      <c r="C2625" s="34">
        <v>132355.07</v>
      </c>
      <c r="D2625" s="34">
        <v>132355.07</v>
      </c>
      <c r="E2625" s="34">
        <v>132355.07</v>
      </c>
      <c r="F2625" s="34">
        <v>132355.07</v>
      </c>
      <c r="G2625" s="34">
        <v>132355.07</v>
      </c>
      <c r="H2625" s="34">
        <v>132355.07</v>
      </c>
      <c r="I2625" s="34">
        <v>132355.07</v>
      </c>
      <c r="J2625" s="34">
        <v>132355.07</v>
      </c>
      <c r="K2625" s="34">
        <v>132355.07</v>
      </c>
      <c r="L2625" s="34">
        <v>132355.07</v>
      </c>
      <c r="M2625" s="34">
        <v>132355.07</v>
      </c>
      <c r="N2625" s="34">
        <v>132355.07</v>
      </c>
      <c r="O2625" s="34">
        <v>132355.07</v>
      </c>
      <c r="P2625" s="34">
        <v>132355.07</v>
      </c>
      <c r="Q2625" s="34">
        <v>132355.07</v>
      </c>
      <c r="R2625" s="34">
        <v>132355.07</v>
      </c>
      <c r="S2625" s="34">
        <f t="shared" si="105"/>
        <v>132355.07</v>
      </c>
    </row>
    <row r="2626" spans="2:19">
      <c r="B2626" s="5">
        <v>1964</v>
      </c>
      <c r="C2626" s="34">
        <v>9874.58</v>
      </c>
      <c r="D2626" s="34">
        <v>9874.58</v>
      </c>
      <c r="E2626" s="34">
        <v>9874.58</v>
      </c>
      <c r="F2626" s="34">
        <v>9874.58</v>
      </c>
      <c r="G2626" s="34">
        <v>9874.58</v>
      </c>
      <c r="H2626" s="34">
        <v>9874.58</v>
      </c>
      <c r="I2626" s="34">
        <v>9874.58</v>
      </c>
      <c r="J2626" s="34">
        <v>9874.58</v>
      </c>
      <c r="K2626" s="34">
        <v>9874.58</v>
      </c>
      <c r="L2626" s="34">
        <v>9874.58</v>
      </c>
      <c r="M2626" s="34">
        <v>9874.58</v>
      </c>
      <c r="N2626" s="34">
        <v>9874.58</v>
      </c>
      <c r="O2626" s="34">
        <v>9874.58</v>
      </c>
      <c r="P2626" s="34">
        <v>9874.58</v>
      </c>
      <c r="Q2626" s="34">
        <v>9874.58</v>
      </c>
      <c r="R2626" s="34">
        <v>9874.58</v>
      </c>
      <c r="S2626" s="34">
        <f t="shared" si="105"/>
        <v>9874.58</v>
      </c>
    </row>
    <row r="2627" spans="2:19">
      <c r="B2627" s="5">
        <v>1963</v>
      </c>
      <c r="C2627" s="34">
        <v>17178.38</v>
      </c>
      <c r="D2627" s="34">
        <v>17178.38</v>
      </c>
      <c r="E2627" s="34">
        <v>17178.38</v>
      </c>
      <c r="F2627" s="34">
        <v>17178.38</v>
      </c>
      <c r="G2627" s="34">
        <v>17178.38</v>
      </c>
      <c r="H2627" s="34">
        <v>17178.38</v>
      </c>
      <c r="I2627" s="34">
        <v>17178.38</v>
      </c>
      <c r="J2627" s="34">
        <v>17178.38</v>
      </c>
      <c r="K2627" s="34">
        <v>17178.38</v>
      </c>
      <c r="L2627" s="34">
        <v>17178.38</v>
      </c>
      <c r="M2627" s="34">
        <v>17178.38</v>
      </c>
      <c r="N2627" s="34">
        <v>17178.38</v>
      </c>
      <c r="O2627" s="34">
        <v>17178.38</v>
      </c>
      <c r="P2627" s="34">
        <v>17178.38</v>
      </c>
      <c r="Q2627" s="34">
        <v>17178.38</v>
      </c>
      <c r="R2627" s="34">
        <v>17178.38</v>
      </c>
      <c r="S2627" s="34">
        <f t="shared" si="105"/>
        <v>17178.38</v>
      </c>
    </row>
    <row r="2628" spans="2:19">
      <c r="B2628" s="5">
        <v>1962</v>
      </c>
      <c r="C2628" s="34">
        <v>30587.53</v>
      </c>
      <c r="D2628" s="34">
        <v>30587.53</v>
      </c>
      <c r="E2628" s="34">
        <v>30587.53</v>
      </c>
      <c r="F2628" s="34">
        <v>30587.53</v>
      </c>
      <c r="G2628" s="34">
        <v>30587.53</v>
      </c>
      <c r="H2628" s="34">
        <v>30587.53</v>
      </c>
      <c r="I2628" s="34">
        <v>30587.53</v>
      </c>
      <c r="J2628" s="34">
        <v>30587.53</v>
      </c>
      <c r="K2628" s="34">
        <v>30587.53</v>
      </c>
      <c r="L2628" s="34">
        <v>30587.53</v>
      </c>
      <c r="M2628" s="34">
        <v>30587.53</v>
      </c>
      <c r="N2628" s="34">
        <v>30587.53</v>
      </c>
      <c r="O2628" s="34">
        <v>30587.53</v>
      </c>
      <c r="P2628" s="34">
        <v>30587.53</v>
      </c>
      <c r="Q2628" s="34">
        <v>30587.53</v>
      </c>
      <c r="R2628" s="34">
        <v>30587.53</v>
      </c>
      <c r="S2628" s="34">
        <f t="shared" si="105"/>
        <v>30587.53</v>
      </c>
    </row>
    <row r="2629" spans="2:19">
      <c r="B2629" s="5">
        <v>1961</v>
      </c>
      <c r="C2629" s="34">
        <v>36335.97</v>
      </c>
      <c r="D2629" s="34">
        <v>36335.97</v>
      </c>
      <c r="E2629" s="34">
        <v>36335.97</v>
      </c>
      <c r="F2629" s="34">
        <v>36335.97</v>
      </c>
      <c r="G2629" s="34">
        <v>36335.97</v>
      </c>
      <c r="H2629" s="34">
        <v>36335.97</v>
      </c>
      <c r="I2629" s="34">
        <v>36335.97</v>
      </c>
      <c r="J2629" s="34">
        <v>36335.97</v>
      </c>
      <c r="K2629" s="34">
        <v>36335.97</v>
      </c>
      <c r="L2629" s="34">
        <v>36335.97</v>
      </c>
      <c r="M2629" s="34">
        <v>21945.66</v>
      </c>
      <c r="N2629" s="34">
        <v>21945.66</v>
      </c>
      <c r="O2629" s="34">
        <v>21945.66</v>
      </c>
      <c r="P2629" s="34">
        <v>21945.66</v>
      </c>
      <c r="Q2629" s="34">
        <v>21945.66</v>
      </c>
      <c r="R2629" s="34">
        <v>21945.66</v>
      </c>
      <c r="S2629" s="34">
        <f t="shared" si="105"/>
        <v>21945.66</v>
      </c>
    </row>
    <row r="2630" spans="2:19">
      <c r="B2630" s="5">
        <v>1960</v>
      </c>
      <c r="C2630" s="34">
        <v>25864.21</v>
      </c>
      <c r="D2630" s="34">
        <v>25864.21</v>
      </c>
      <c r="E2630" s="34">
        <v>25864.21</v>
      </c>
      <c r="F2630" s="34">
        <v>25864.21</v>
      </c>
      <c r="G2630" s="34">
        <v>25864.21</v>
      </c>
      <c r="H2630" s="34">
        <v>25864.21</v>
      </c>
      <c r="I2630" s="34">
        <v>25864.21</v>
      </c>
      <c r="J2630" s="34">
        <v>25864.21</v>
      </c>
      <c r="K2630" s="34">
        <v>25864.21</v>
      </c>
      <c r="L2630" s="34">
        <v>25864.21</v>
      </c>
      <c r="M2630" s="34">
        <v>12154.94</v>
      </c>
      <c r="N2630" s="34">
        <v>12154.94</v>
      </c>
      <c r="O2630" s="34">
        <v>12154.94</v>
      </c>
      <c r="P2630" s="34">
        <v>12154.94</v>
      </c>
      <c r="Q2630" s="34">
        <v>12154.94</v>
      </c>
      <c r="R2630" s="34">
        <v>12154.94</v>
      </c>
      <c r="S2630" s="34">
        <f t="shared" si="105"/>
        <v>12154.94</v>
      </c>
    </row>
    <row r="2631" spans="2:19">
      <c r="B2631" s="5">
        <v>1959</v>
      </c>
      <c r="C2631" s="34">
        <v>13619.79</v>
      </c>
      <c r="D2631" s="34">
        <v>13619.79</v>
      </c>
      <c r="E2631" s="34">
        <v>13619.79</v>
      </c>
      <c r="F2631" s="34">
        <v>13619.79</v>
      </c>
      <c r="G2631" s="34">
        <v>13619.79</v>
      </c>
      <c r="H2631" s="34">
        <v>13619.79</v>
      </c>
      <c r="I2631" s="34">
        <v>13619.79</v>
      </c>
      <c r="J2631" s="34">
        <v>13619.79</v>
      </c>
      <c r="K2631" s="34">
        <v>13619.79</v>
      </c>
      <c r="L2631" s="34">
        <v>13619.79</v>
      </c>
      <c r="M2631" s="34">
        <v>13619.79</v>
      </c>
      <c r="N2631" s="34">
        <v>13619.79</v>
      </c>
      <c r="O2631" s="34">
        <v>13619.79</v>
      </c>
      <c r="P2631" s="34">
        <v>13619.79</v>
      </c>
      <c r="Q2631" s="34">
        <v>13619.79</v>
      </c>
      <c r="R2631" s="34">
        <v>13619.79</v>
      </c>
      <c r="S2631" s="34">
        <f t="shared" si="105"/>
        <v>13619.79</v>
      </c>
    </row>
    <row r="2632" spans="2:19">
      <c r="B2632" s="5">
        <v>1958</v>
      </c>
      <c r="C2632" s="34">
        <v>14489.5</v>
      </c>
      <c r="D2632" s="34">
        <v>14489.5</v>
      </c>
      <c r="E2632" s="34">
        <v>14489.5</v>
      </c>
      <c r="F2632" s="34">
        <v>14489.5</v>
      </c>
      <c r="G2632" s="34">
        <v>14489.5</v>
      </c>
      <c r="H2632" s="34">
        <v>14489.5</v>
      </c>
      <c r="I2632" s="34">
        <v>14489.5</v>
      </c>
      <c r="J2632" s="34">
        <v>14489.5</v>
      </c>
      <c r="K2632" s="34">
        <v>14489.5</v>
      </c>
      <c r="L2632" s="34">
        <v>14489.5</v>
      </c>
      <c r="M2632" s="34">
        <v>14489.5</v>
      </c>
      <c r="N2632" s="34">
        <v>14489.5</v>
      </c>
      <c r="O2632" s="34">
        <v>14489.5</v>
      </c>
      <c r="P2632" s="34">
        <v>14489.5</v>
      </c>
      <c r="Q2632" s="34">
        <v>14489.5</v>
      </c>
      <c r="R2632" s="34">
        <v>14489.5</v>
      </c>
      <c r="S2632" s="34">
        <f t="shared" si="105"/>
        <v>14489.5</v>
      </c>
    </row>
    <row r="2633" spans="2:19">
      <c r="B2633" s="5">
        <v>1957</v>
      </c>
      <c r="C2633" s="34">
        <v>33862.36</v>
      </c>
      <c r="D2633" s="34">
        <v>33862.36</v>
      </c>
      <c r="E2633" s="34">
        <v>33862.36</v>
      </c>
      <c r="F2633" s="34">
        <v>33862.36</v>
      </c>
      <c r="G2633" s="34">
        <v>33862.36</v>
      </c>
      <c r="H2633" s="34">
        <v>33862.36</v>
      </c>
      <c r="I2633" s="34">
        <v>33862.36</v>
      </c>
      <c r="J2633" s="34">
        <v>33862.36</v>
      </c>
      <c r="K2633" s="34">
        <v>33862.36</v>
      </c>
      <c r="L2633" s="34">
        <v>33862.36</v>
      </c>
      <c r="M2633" s="34">
        <v>18187.68</v>
      </c>
      <c r="N2633" s="34">
        <v>18187.68</v>
      </c>
      <c r="O2633" s="34">
        <v>18187.68</v>
      </c>
      <c r="P2633" s="34">
        <v>18187.68</v>
      </c>
      <c r="Q2633" s="34">
        <v>18187.68</v>
      </c>
      <c r="R2633" s="34">
        <v>18187.68</v>
      </c>
      <c r="S2633" s="34">
        <f t="shared" si="105"/>
        <v>18187.68</v>
      </c>
    </row>
    <row r="2634" spans="2:19">
      <c r="B2634" s="5">
        <v>1956</v>
      </c>
      <c r="C2634" s="34">
        <v>4492.21</v>
      </c>
      <c r="D2634" s="34">
        <v>4492.21</v>
      </c>
      <c r="E2634" s="34">
        <v>4492.21</v>
      </c>
      <c r="F2634" s="34">
        <v>4492.21</v>
      </c>
      <c r="G2634" s="34">
        <v>4492.21</v>
      </c>
      <c r="H2634" s="34">
        <v>4492.21</v>
      </c>
      <c r="I2634" s="34">
        <v>4492.21</v>
      </c>
      <c r="J2634" s="34">
        <v>4492.21</v>
      </c>
      <c r="K2634" s="34">
        <v>4492.21</v>
      </c>
      <c r="L2634" s="34">
        <v>4492.21</v>
      </c>
      <c r="M2634" s="34">
        <v>4492.21</v>
      </c>
      <c r="N2634" s="34">
        <v>4492.21</v>
      </c>
      <c r="O2634" s="34">
        <v>4492.21</v>
      </c>
      <c r="P2634" s="34">
        <v>4492.21</v>
      </c>
      <c r="Q2634" s="34">
        <v>4492.21</v>
      </c>
      <c r="R2634" s="34">
        <v>4492.21</v>
      </c>
      <c r="S2634" s="34">
        <f t="shared" ref="S2634:S2660" si="106">+R2634</f>
        <v>4492.21</v>
      </c>
    </row>
    <row r="2635" spans="2:19">
      <c r="B2635" s="5">
        <v>1955</v>
      </c>
      <c r="C2635" s="34">
        <v>4940.6099999999997</v>
      </c>
      <c r="D2635" s="34">
        <v>4940.6099999999997</v>
      </c>
      <c r="E2635" s="34">
        <v>4940.6099999999997</v>
      </c>
      <c r="F2635" s="34">
        <v>4940.6099999999997</v>
      </c>
      <c r="G2635" s="34">
        <v>4940.6099999999997</v>
      </c>
      <c r="H2635" s="34">
        <v>4940.6099999999997</v>
      </c>
      <c r="I2635" s="34">
        <v>4940.6099999999997</v>
      </c>
      <c r="J2635" s="34">
        <v>4940.6099999999997</v>
      </c>
      <c r="K2635" s="34">
        <v>4940.6099999999997</v>
      </c>
      <c r="L2635" s="34">
        <v>4940.6099999999997</v>
      </c>
      <c r="M2635" s="34">
        <v>4940.6099999999997</v>
      </c>
      <c r="N2635" s="34">
        <v>4940.6099999999997</v>
      </c>
      <c r="O2635" s="34">
        <v>4940.6099999999997</v>
      </c>
      <c r="P2635" s="34">
        <v>4940.6099999999997</v>
      </c>
      <c r="Q2635" s="34">
        <v>4940.6099999999997</v>
      </c>
      <c r="R2635" s="34">
        <v>4940.6099999999997</v>
      </c>
      <c r="S2635" s="34">
        <f t="shared" si="106"/>
        <v>4940.6099999999997</v>
      </c>
    </row>
    <row r="2636" spans="2:19">
      <c r="B2636" s="5">
        <v>1954</v>
      </c>
      <c r="C2636" s="34">
        <v>27217.1</v>
      </c>
      <c r="D2636" s="34">
        <v>27217.1</v>
      </c>
      <c r="E2636" s="34">
        <v>27217.1</v>
      </c>
      <c r="F2636" s="34">
        <v>27217.1</v>
      </c>
      <c r="G2636" s="34">
        <v>27217.1</v>
      </c>
      <c r="H2636" s="34">
        <v>27217.1</v>
      </c>
      <c r="I2636" s="34">
        <v>27217.1</v>
      </c>
      <c r="J2636" s="34">
        <v>27217.1</v>
      </c>
      <c r="K2636" s="34">
        <v>27217.1</v>
      </c>
      <c r="L2636" s="34">
        <v>27217.1</v>
      </c>
      <c r="M2636" s="34">
        <v>27217.1</v>
      </c>
      <c r="N2636" s="34">
        <v>27217.1</v>
      </c>
      <c r="O2636" s="34">
        <v>27217.1</v>
      </c>
      <c r="P2636" s="34">
        <v>27217.1</v>
      </c>
      <c r="Q2636" s="34">
        <v>27217.1</v>
      </c>
      <c r="R2636" s="34">
        <v>27217.1</v>
      </c>
      <c r="S2636" s="34">
        <f t="shared" si="106"/>
        <v>27217.1</v>
      </c>
    </row>
    <row r="2637" spans="2:19">
      <c r="B2637" s="5">
        <v>1953</v>
      </c>
      <c r="C2637" s="34">
        <v>6036.82</v>
      </c>
      <c r="D2637" s="34">
        <v>6036.82</v>
      </c>
      <c r="E2637" s="34">
        <v>6036.82</v>
      </c>
      <c r="F2637" s="34">
        <v>6036.82</v>
      </c>
      <c r="G2637" s="34">
        <v>6036.82</v>
      </c>
      <c r="H2637" s="34">
        <v>6036.82</v>
      </c>
      <c r="I2637" s="34">
        <v>6036.82</v>
      </c>
      <c r="J2637" s="34">
        <v>6036.82</v>
      </c>
      <c r="K2637" s="34">
        <v>6036.82</v>
      </c>
      <c r="L2637" s="34">
        <v>6036.82</v>
      </c>
      <c r="M2637" s="34">
        <v>6036.82</v>
      </c>
      <c r="N2637" s="34">
        <v>6036.82</v>
      </c>
      <c r="O2637" s="34">
        <v>6036.82</v>
      </c>
      <c r="P2637" s="34">
        <v>6036.82</v>
      </c>
      <c r="Q2637" s="34">
        <v>6036.82</v>
      </c>
      <c r="R2637" s="34">
        <v>6036.82</v>
      </c>
      <c r="S2637" s="34">
        <f t="shared" si="106"/>
        <v>6036.82</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5022.42</v>
      </c>
      <c r="D2640" s="34">
        <v>5022.42</v>
      </c>
      <c r="E2640" s="34">
        <v>5022.42</v>
      </c>
      <c r="F2640" s="34">
        <v>5022.42</v>
      </c>
      <c r="G2640" s="34">
        <v>5022.42</v>
      </c>
      <c r="H2640" s="34">
        <v>5022.42</v>
      </c>
      <c r="I2640" s="34">
        <v>5022.42</v>
      </c>
      <c r="J2640" s="34">
        <v>5022.42</v>
      </c>
      <c r="K2640" s="34">
        <v>5022.42</v>
      </c>
      <c r="L2640" s="34">
        <v>5022.42</v>
      </c>
      <c r="M2640" s="34">
        <v>5022.42</v>
      </c>
      <c r="N2640" s="34">
        <v>5022.42</v>
      </c>
      <c r="O2640" s="34">
        <v>5022.42</v>
      </c>
      <c r="P2640" s="34">
        <v>5022.42</v>
      </c>
      <c r="Q2640" s="34">
        <v>5022.42</v>
      </c>
      <c r="R2640" s="34">
        <v>5022.42</v>
      </c>
      <c r="S2640" s="34">
        <f t="shared" si="106"/>
        <v>5022.42</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25139.200000000001</v>
      </c>
      <c r="D2642" s="34">
        <v>25139.200000000001</v>
      </c>
      <c r="E2642" s="34">
        <v>25139.200000000001</v>
      </c>
      <c r="F2642" s="34">
        <v>25139.200000000001</v>
      </c>
      <c r="G2642" s="34">
        <v>25139.200000000001</v>
      </c>
      <c r="H2642" s="34">
        <v>25139.200000000001</v>
      </c>
      <c r="I2642" s="34">
        <v>25139.200000000001</v>
      </c>
      <c r="J2642" s="34">
        <v>25139.200000000001</v>
      </c>
      <c r="K2642" s="34">
        <v>25139.200000000001</v>
      </c>
      <c r="L2642" s="34">
        <v>25139.200000000001</v>
      </c>
      <c r="M2642" s="34">
        <v>25139.200000000001</v>
      </c>
      <c r="N2642" s="34">
        <v>25139.200000000001</v>
      </c>
      <c r="O2642" s="34">
        <v>25139.200000000001</v>
      </c>
      <c r="P2642" s="34">
        <v>25139.200000000001</v>
      </c>
      <c r="Q2642" s="34">
        <v>25139.200000000001</v>
      </c>
      <c r="R2642" s="34">
        <v>25139.200000000001</v>
      </c>
      <c r="S2642" s="34">
        <f t="shared" si="106"/>
        <v>25139.200000000001</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951517.15</v>
      </c>
      <c r="D2661" s="7">
        <f>SUM(D2583:D2660)</f>
        <v>951517.15</v>
      </c>
      <c r="E2661" s="7">
        <f>SUM(E2582:E2660)</f>
        <v>951517.15</v>
      </c>
      <c r="F2661" s="7">
        <f>SUM(F2581:F2660)</f>
        <v>951517.15</v>
      </c>
      <c r="G2661" s="7">
        <f>SUM(G2580:G2660)</f>
        <v>951517.15</v>
      </c>
      <c r="H2661" s="7">
        <f>SUM(H2574:H2660)</f>
        <v>951517.15</v>
      </c>
      <c r="I2661" s="7">
        <f>SUM(I2574:I2660)</f>
        <v>951517.15</v>
      </c>
      <c r="J2661" s="7">
        <f t="shared" ref="J2661" si="107">SUM(J2574:J2660)</f>
        <v>951517.15</v>
      </c>
      <c r="K2661" s="7">
        <f>SUM(K2574:K2660)</f>
        <v>951517.15</v>
      </c>
      <c r="L2661" s="7">
        <f t="shared" ref="L2661" si="108">SUM(L2574:L2660)</f>
        <v>951517.15</v>
      </c>
      <c r="M2661" s="7">
        <f>SUM(M2574:M2660)</f>
        <v>847037.76</v>
      </c>
      <c r="N2661" s="10">
        <f>SUM(N2569:N2660)</f>
        <v>847037.76</v>
      </c>
      <c r="O2661" s="10">
        <f>SUM(O2569:O2660)</f>
        <v>847037.80999999982</v>
      </c>
      <c r="P2661" s="10">
        <f>SUM(P2569:P2660)</f>
        <v>847037.80999999982</v>
      </c>
      <c r="Q2661" s="10">
        <f>SUM(Q2569:Q2660)</f>
        <v>847037.80999999982</v>
      </c>
      <c r="R2661" s="10">
        <f>SUM(R2568:R2660)</f>
        <v>847037.80999999982</v>
      </c>
      <c r="S2661" s="10">
        <f>SUM(S2568:S2660)</f>
        <v>847037.80999999982</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354050.36</v>
      </c>
    </row>
    <row r="2759" spans="1:19">
      <c r="A2759" s="35"/>
      <c r="B2759" s="5">
        <v>2021</v>
      </c>
      <c r="C2759" s="33"/>
      <c r="D2759" s="33"/>
      <c r="E2759" s="33"/>
      <c r="F2759" s="33"/>
      <c r="G2759" s="33"/>
      <c r="H2759" s="33"/>
      <c r="I2759" s="33"/>
      <c r="J2759" s="33"/>
      <c r="K2759" s="33"/>
      <c r="L2759" s="33"/>
      <c r="M2759" s="33"/>
      <c r="N2759" s="33"/>
      <c r="O2759" s="33"/>
      <c r="P2759" s="33"/>
      <c r="Q2759" s="33"/>
      <c r="R2759" s="34">
        <v>238091.86999999997</v>
      </c>
      <c r="S2759" s="34">
        <f>+R2759</f>
        <v>238091.86999999997</v>
      </c>
    </row>
    <row r="2760" spans="1:19">
      <c r="B2760" s="5">
        <v>2020</v>
      </c>
      <c r="C2760" s="33"/>
      <c r="D2760" s="33"/>
      <c r="E2760" s="33"/>
      <c r="F2760" s="33"/>
      <c r="G2760" s="33"/>
      <c r="H2760" s="33"/>
      <c r="I2760" s="33"/>
      <c r="J2760" s="33"/>
      <c r="K2760" s="33"/>
      <c r="L2760" s="33"/>
      <c r="M2760" s="33"/>
      <c r="N2760" s="33"/>
      <c r="O2760" s="33"/>
      <c r="P2760" s="33"/>
      <c r="Q2760" s="34">
        <v>418236.77999999991</v>
      </c>
      <c r="R2760" s="34">
        <v>418236.77999999991</v>
      </c>
      <c r="S2760" s="34">
        <f t="shared" ref="S2760:S2823" si="113">+R2760</f>
        <v>418236.77999999991</v>
      </c>
    </row>
    <row r="2761" spans="1:19">
      <c r="A2761" s="37"/>
      <c r="B2761" s="5">
        <v>2019</v>
      </c>
      <c r="C2761" s="33"/>
      <c r="D2761" s="33"/>
      <c r="E2761" s="33"/>
      <c r="F2761" s="33"/>
      <c r="G2761" s="33"/>
      <c r="H2761" s="33"/>
      <c r="I2761" s="33"/>
      <c r="J2761" s="33"/>
      <c r="K2761" s="33"/>
      <c r="L2761" s="33"/>
      <c r="M2761" s="33"/>
      <c r="N2761" s="33"/>
      <c r="O2761" s="33"/>
      <c r="P2761" s="34">
        <v>308509.81</v>
      </c>
      <c r="Q2761" s="34">
        <v>308509.81</v>
      </c>
      <c r="R2761" s="34">
        <v>308509.81</v>
      </c>
      <c r="S2761" s="34">
        <f t="shared" si="113"/>
        <v>308509.81</v>
      </c>
    </row>
    <row r="2762" spans="1:19">
      <c r="A2762" s="37"/>
      <c r="B2762" s="5">
        <v>2018</v>
      </c>
      <c r="C2762" s="33"/>
      <c r="D2762" s="33"/>
      <c r="E2762" s="33"/>
      <c r="F2762" s="33"/>
      <c r="G2762" s="33"/>
      <c r="H2762" s="33"/>
      <c r="I2762" s="33"/>
      <c r="J2762" s="33"/>
      <c r="K2762" s="33"/>
      <c r="L2762" s="33"/>
      <c r="M2762" s="33"/>
      <c r="N2762" s="33"/>
      <c r="O2762" s="34">
        <v>263709.62</v>
      </c>
      <c r="P2762" s="34">
        <v>263709.62</v>
      </c>
      <c r="Q2762" s="34">
        <v>263709.62</v>
      </c>
      <c r="R2762" s="34">
        <v>263709.62</v>
      </c>
      <c r="S2762" s="34">
        <f t="shared" si="113"/>
        <v>263709.62</v>
      </c>
    </row>
    <row r="2763" spans="1:19">
      <c r="A2763" s="37"/>
      <c r="B2763" s="5">
        <v>2017</v>
      </c>
      <c r="C2763" s="33"/>
      <c r="D2763" s="33"/>
      <c r="E2763" s="33"/>
      <c r="F2763" s="33"/>
      <c r="G2763" s="33"/>
      <c r="H2763" s="33"/>
      <c r="I2763" s="33"/>
      <c r="J2763" s="33"/>
      <c r="K2763" s="33"/>
      <c r="L2763" s="33"/>
      <c r="M2763" s="33"/>
      <c r="N2763" s="34">
        <v>165674.00999999998</v>
      </c>
      <c r="O2763" s="34">
        <v>165674.00999999998</v>
      </c>
      <c r="P2763" s="34">
        <v>165674.00999999998</v>
      </c>
      <c r="Q2763" s="34">
        <v>165674.00999999998</v>
      </c>
      <c r="R2763" s="34">
        <v>165674.00999999998</v>
      </c>
      <c r="S2763" s="34">
        <f t="shared" si="113"/>
        <v>165674.00999999998</v>
      </c>
    </row>
    <row r="2764" spans="1:19">
      <c r="B2764" s="5">
        <v>2016</v>
      </c>
      <c r="C2764" s="33"/>
      <c r="D2764" s="33"/>
      <c r="E2764" s="33"/>
      <c r="F2764" s="33"/>
      <c r="G2764" s="33"/>
      <c r="H2764" s="33"/>
      <c r="I2764" s="33"/>
      <c r="J2764" s="33"/>
      <c r="K2764" s="33"/>
      <c r="L2764" s="33"/>
      <c r="M2764" s="34">
        <v>192260.66</v>
      </c>
      <c r="N2764" s="34">
        <v>192260.66</v>
      </c>
      <c r="O2764" s="34">
        <v>192261</v>
      </c>
      <c r="P2764" s="34">
        <v>192261</v>
      </c>
      <c r="Q2764" s="34">
        <v>192261</v>
      </c>
      <c r="R2764" s="34">
        <v>192261</v>
      </c>
      <c r="S2764" s="34">
        <f t="shared" si="113"/>
        <v>192261</v>
      </c>
    </row>
    <row r="2765" spans="1:19">
      <c r="B2765" s="5">
        <v>2015</v>
      </c>
      <c r="C2765" s="33"/>
      <c r="D2765" s="33"/>
      <c r="E2765" s="33"/>
      <c r="F2765" s="33"/>
      <c r="G2765" s="33"/>
      <c r="H2765" s="33"/>
      <c r="I2765" s="33"/>
      <c r="J2765" s="33"/>
      <c r="K2765" s="33"/>
      <c r="L2765" s="34">
        <v>338060.77</v>
      </c>
      <c r="M2765" s="34">
        <v>338060.77</v>
      </c>
      <c r="N2765" s="34">
        <v>338060.77</v>
      </c>
      <c r="O2765" s="34">
        <v>338061</v>
      </c>
      <c r="P2765" s="34">
        <v>338061</v>
      </c>
      <c r="Q2765" s="34">
        <v>338061</v>
      </c>
      <c r="R2765" s="34">
        <v>338061</v>
      </c>
      <c r="S2765" s="34">
        <f t="shared" si="113"/>
        <v>338061</v>
      </c>
    </row>
    <row r="2766" spans="1:19">
      <c r="B2766" s="5">
        <v>2014</v>
      </c>
      <c r="C2766" s="33"/>
      <c r="D2766" s="33"/>
      <c r="E2766" s="33"/>
      <c r="F2766" s="33"/>
      <c r="G2766" s="33"/>
      <c r="H2766" s="33"/>
      <c r="I2766" s="33"/>
      <c r="J2766" s="33"/>
      <c r="K2766" s="34">
        <v>402638.59</v>
      </c>
      <c r="L2766" s="34">
        <v>402638.59</v>
      </c>
      <c r="M2766" s="34">
        <v>402638.59</v>
      </c>
      <c r="N2766" s="34">
        <v>402638.59</v>
      </c>
      <c r="O2766" s="34">
        <v>402639</v>
      </c>
      <c r="P2766" s="34">
        <v>402639</v>
      </c>
      <c r="Q2766" s="34">
        <v>402639</v>
      </c>
      <c r="R2766" s="34">
        <v>402639</v>
      </c>
      <c r="S2766" s="34">
        <f t="shared" si="113"/>
        <v>402639</v>
      </c>
    </row>
    <row r="2767" spans="1:19">
      <c r="B2767" s="5">
        <v>2013</v>
      </c>
      <c r="C2767" s="33"/>
      <c r="D2767" s="33"/>
      <c r="E2767" s="33"/>
      <c r="F2767" s="33"/>
      <c r="G2767" s="33"/>
      <c r="H2767" s="33"/>
      <c r="I2767" s="33"/>
      <c r="J2767" s="34">
        <v>328508.65000000002</v>
      </c>
      <c r="K2767" s="34">
        <v>328508.65000000002</v>
      </c>
      <c r="L2767" s="34">
        <v>328508.65000000002</v>
      </c>
      <c r="M2767" s="34">
        <v>328508.65000000002</v>
      </c>
      <c r="N2767" s="34">
        <v>328508.65000000002</v>
      </c>
      <c r="O2767" s="34">
        <v>328509</v>
      </c>
      <c r="P2767" s="34">
        <v>328509</v>
      </c>
      <c r="Q2767" s="34">
        <v>328509</v>
      </c>
      <c r="R2767" s="34">
        <v>328509</v>
      </c>
      <c r="S2767" s="34">
        <f t="shared" si="113"/>
        <v>328509</v>
      </c>
    </row>
    <row r="2768" spans="1:19">
      <c r="B2768" s="5">
        <v>2012</v>
      </c>
      <c r="C2768" s="33"/>
      <c r="D2768" s="33"/>
      <c r="E2768" s="33"/>
      <c r="F2768" s="33"/>
      <c r="G2768" s="33"/>
      <c r="H2768" s="33"/>
      <c r="I2768" s="34">
        <v>213923.15</v>
      </c>
      <c r="J2768" s="34">
        <v>213923.15</v>
      </c>
      <c r="K2768" s="34">
        <v>213923.15</v>
      </c>
      <c r="L2768" s="34">
        <v>213923.15</v>
      </c>
      <c r="M2768" s="34">
        <v>213923.15</v>
      </c>
      <c r="N2768" s="34">
        <v>213923.15</v>
      </c>
      <c r="O2768" s="34">
        <v>213923</v>
      </c>
      <c r="P2768" s="34">
        <v>213923</v>
      </c>
      <c r="Q2768" s="34">
        <v>213923</v>
      </c>
      <c r="R2768" s="34">
        <v>213923</v>
      </c>
      <c r="S2768" s="34">
        <f t="shared" si="113"/>
        <v>213923</v>
      </c>
    </row>
    <row r="2769" spans="2:19">
      <c r="B2769" s="5">
        <v>2011</v>
      </c>
      <c r="C2769" s="33"/>
      <c r="D2769" s="33"/>
      <c r="E2769" s="33"/>
      <c r="F2769" s="33"/>
      <c r="G2769" s="33"/>
      <c r="H2769" s="34">
        <v>245420.95</v>
      </c>
      <c r="I2769" s="34">
        <v>245420.95</v>
      </c>
      <c r="J2769" s="34">
        <v>245420.95</v>
      </c>
      <c r="K2769" s="34">
        <v>245420.95</v>
      </c>
      <c r="L2769" s="34">
        <v>245420.95</v>
      </c>
      <c r="M2769" s="34">
        <v>245420.95</v>
      </c>
      <c r="N2769" s="34">
        <v>245420.95</v>
      </c>
      <c r="O2769" s="34">
        <v>245421</v>
      </c>
      <c r="P2769" s="34">
        <v>245421</v>
      </c>
      <c r="Q2769" s="34">
        <v>245421</v>
      </c>
      <c r="R2769" s="34">
        <v>245421</v>
      </c>
      <c r="S2769" s="34">
        <f t="shared" si="113"/>
        <v>245421</v>
      </c>
    </row>
    <row r="2770" spans="2:19">
      <c r="B2770" s="5">
        <v>2010</v>
      </c>
      <c r="C2770" s="33"/>
      <c r="D2770" s="33"/>
      <c r="E2770" s="33"/>
      <c r="F2770" s="33"/>
      <c r="G2770" s="34">
        <v>187853.19</v>
      </c>
      <c r="H2770" s="34">
        <v>187853.19</v>
      </c>
      <c r="I2770" s="34">
        <v>187853.19</v>
      </c>
      <c r="J2770" s="34">
        <v>187853.19</v>
      </c>
      <c r="K2770" s="34">
        <v>187853.19</v>
      </c>
      <c r="L2770" s="34">
        <v>187853.19</v>
      </c>
      <c r="M2770" s="34">
        <v>187853.19</v>
      </c>
      <c r="N2770" s="34">
        <v>187853.19</v>
      </c>
      <c r="O2770" s="34">
        <v>187853</v>
      </c>
      <c r="P2770" s="34">
        <v>187853</v>
      </c>
      <c r="Q2770" s="34">
        <v>187853</v>
      </c>
      <c r="R2770" s="34">
        <v>187853</v>
      </c>
      <c r="S2770" s="34">
        <f t="shared" si="113"/>
        <v>187853</v>
      </c>
    </row>
    <row r="2771" spans="2:19">
      <c r="B2771" s="5">
        <v>2009</v>
      </c>
      <c r="C2771" s="33"/>
      <c r="D2771" s="33"/>
      <c r="E2771" s="33"/>
      <c r="F2771" s="34">
        <v>360433.09</v>
      </c>
      <c r="G2771" s="34">
        <v>360433.09</v>
      </c>
      <c r="H2771" s="34">
        <v>360433.09</v>
      </c>
      <c r="I2771" s="34">
        <v>360433.09</v>
      </c>
      <c r="J2771" s="34">
        <v>360433.09</v>
      </c>
      <c r="K2771" s="34">
        <v>360433.09</v>
      </c>
      <c r="L2771" s="34">
        <v>360433.09</v>
      </c>
      <c r="M2771" s="34">
        <v>360433.09</v>
      </c>
      <c r="N2771" s="34">
        <v>360433.09</v>
      </c>
      <c r="O2771" s="34">
        <v>360433</v>
      </c>
      <c r="P2771" s="34">
        <v>360433</v>
      </c>
      <c r="Q2771" s="34">
        <v>360433</v>
      </c>
      <c r="R2771" s="34">
        <v>360433</v>
      </c>
      <c r="S2771" s="34">
        <f t="shared" si="113"/>
        <v>360433</v>
      </c>
    </row>
    <row r="2772" spans="2:19">
      <c r="B2772" s="5">
        <v>2008</v>
      </c>
      <c r="C2772" s="33"/>
      <c r="D2772" s="33"/>
      <c r="E2772" s="34">
        <v>79206.740000000005</v>
      </c>
      <c r="F2772" s="34">
        <v>79206.740000000005</v>
      </c>
      <c r="G2772" s="34">
        <v>79206.740000000005</v>
      </c>
      <c r="H2772" s="34">
        <v>79206.740000000005</v>
      </c>
      <c r="I2772" s="34">
        <v>79206.740000000005</v>
      </c>
      <c r="J2772" s="34">
        <v>79206.740000000005</v>
      </c>
      <c r="K2772" s="34">
        <v>79206.740000000005</v>
      </c>
      <c r="L2772" s="34">
        <v>79206.740000000005</v>
      </c>
      <c r="M2772" s="34">
        <v>79206.740000000005</v>
      </c>
      <c r="N2772" s="34">
        <v>79206.740000000005</v>
      </c>
      <c r="O2772" s="34">
        <v>79207</v>
      </c>
      <c r="P2772" s="34">
        <v>79207</v>
      </c>
      <c r="Q2772" s="34">
        <v>79207</v>
      </c>
      <c r="R2772" s="34">
        <v>79207</v>
      </c>
      <c r="S2772" s="34">
        <f t="shared" si="113"/>
        <v>79207</v>
      </c>
    </row>
    <row r="2773" spans="2:19">
      <c r="B2773" s="5">
        <v>2007</v>
      </c>
      <c r="C2773" s="33"/>
      <c r="D2773" s="34">
        <v>92395.65</v>
      </c>
      <c r="E2773" s="34">
        <v>92395.65</v>
      </c>
      <c r="F2773" s="34">
        <v>92395.65</v>
      </c>
      <c r="G2773" s="34">
        <v>92395.65</v>
      </c>
      <c r="H2773" s="34">
        <v>92395.65</v>
      </c>
      <c r="I2773" s="34">
        <v>92395.65</v>
      </c>
      <c r="J2773" s="34">
        <v>92395.65</v>
      </c>
      <c r="K2773" s="34">
        <v>92395.65</v>
      </c>
      <c r="L2773" s="34">
        <v>92395.65</v>
      </c>
      <c r="M2773" s="34">
        <v>92395.65</v>
      </c>
      <c r="N2773" s="34">
        <v>92395.65</v>
      </c>
      <c r="O2773" s="34">
        <v>92396</v>
      </c>
      <c r="P2773" s="34">
        <v>92396</v>
      </c>
      <c r="Q2773" s="34">
        <v>92396</v>
      </c>
      <c r="R2773" s="34">
        <v>92396</v>
      </c>
      <c r="S2773" s="34">
        <f t="shared" si="113"/>
        <v>92396</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f t="shared" si="113"/>
        <v>0</v>
      </c>
    </row>
    <row r="2775" spans="2:19">
      <c r="B2775" s="5">
        <v>2005</v>
      </c>
      <c r="C2775" s="34">
        <v>422731.09</v>
      </c>
      <c r="D2775" s="34">
        <v>422731.09</v>
      </c>
      <c r="E2775" s="34">
        <v>422731.09</v>
      </c>
      <c r="F2775" s="34">
        <v>422731.09</v>
      </c>
      <c r="G2775" s="34">
        <v>422731.09</v>
      </c>
      <c r="H2775" s="34">
        <v>422731.09</v>
      </c>
      <c r="I2775" s="34">
        <v>422731.09</v>
      </c>
      <c r="J2775" s="34">
        <v>422731.09</v>
      </c>
      <c r="K2775" s="34">
        <v>422731.09</v>
      </c>
      <c r="L2775" s="34">
        <v>422731.09</v>
      </c>
      <c r="M2775" s="34">
        <v>422731.09</v>
      </c>
      <c r="N2775" s="34">
        <v>422731.09</v>
      </c>
      <c r="O2775" s="34">
        <v>422731</v>
      </c>
      <c r="P2775" s="34">
        <v>422731</v>
      </c>
      <c r="Q2775" s="34">
        <v>422731</v>
      </c>
      <c r="R2775" s="34">
        <v>422731</v>
      </c>
      <c r="S2775" s="34">
        <f t="shared" si="113"/>
        <v>422731</v>
      </c>
    </row>
    <row r="2776" spans="2:19">
      <c r="B2776" s="5">
        <v>2004</v>
      </c>
      <c r="C2776" s="34">
        <v>30691.25</v>
      </c>
      <c r="D2776" s="34">
        <v>30691.25</v>
      </c>
      <c r="E2776" s="34">
        <v>30691.25</v>
      </c>
      <c r="F2776" s="34">
        <v>30691.25</v>
      </c>
      <c r="G2776" s="34">
        <v>30691.25</v>
      </c>
      <c r="H2776" s="34">
        <v>30691.25</v>
      </c>
      <c r="I2776" s="34">
        <v>30691.25</v>
      </c>
      <c r="J2776" s="34">
        <v>30691.25</v>
      </c>
      <c r="K2776" s="34">
        <v>30691.25</v>
      </c>
      <c r="L2776" s="34">
        <v>30691.25</v>
      </c>
      <c r="M2776" s="34">
        <v>30691.25</v>
      </c>
      <c r="N2776" s="34">
        <v>30691.25</v>
      </c>
      <c r="O2776" s="34">
        <v>30691</v>
      </c>
      <c r="P2776" s="34">
        <v>30691</v>
      </c>
      <c r="Q2776" s="34">
        <v>30691</v>
      </c>
      <c r="R2776" s="34">
        <v>30691</v>
      </c>
      <c r="S2776" s="34">
        <f t="shared" si="113"/>
        <v>30691</v>
      </c>
    </row>
    <row r="2777" spans="2:19">
      <c r="B2777" s="5">
        <v>2003</v>
      </c>
      <c r="C2777" s="34">
        <v>183985.02</v>
      </c>
      <c r="D2777" s="34">
        <v>183985.02</v>
      </c>
      <c r="E2777" s="34">
        <v>183985.02</v>
      </c>
      <c r="F2777" s="34">
        <v>183985.02</v>
      </c>
      <c r="G2777" s="34">
        <v>183985.02</v>
      </c>
      <c r="H2777" s="34">
        <v>183985.02</v>
      </c>
      <c r="I2777" s="34">
        <v>183985.02</v>
      </c>
      <c r="J2777" s="34">
        <v>183985.02</v>
      </c>
      <c r="K2777" s="34">
        <v>183985.02</v>
      </c>
      <c r="L2777" s="34">
        <v>183985.02</v>
      </c>
      <c r="M2777" s="34">
        <v>183985.02</v>
      </c>
      <c r="N2777" s="34">
        <v>183985.02</v>
      </c>
      <c r="O2777" s="34">
        <v>183985</v>
      </c>
      <c r="P2777" s="34">
        <v>183985</v>
      </c>
      <c r="Q2777" s="34">
        <v>183985</v>
      </c>
      <c r="R2777" s="34">
        <v>183985</v>
      </c>
      <c r="S2777" s="34">
        <f t="shared" si="113"/>
        <v>183985</v>
      </c>
    </row>
    <row r="2778" spans="2:19">
      <c r="B2778" s="5">
        <v>2002</v>
      </c>
      <c r="C2778" s="34">
        <v>103643.63</v>
      </c>
      <c r="D2778" s="34">
        <v>103643.63</v>
      </c>
      <c r="E2778" s="34">
        <v>103643.63</v>
      </c>
      <c r="F2778" s="34">
        <v>103643.63</v>
      </c>
      <c r="G2778" s="34">
        <v>103643.63</v>
      </c>
      <c r="H2778" s="34">
        <v>103643.63</v>
      </c>
      <c r="I2778" s="34">
        <v>103643.63</v>
      </c>
      <c r="J2778" s="34">
        <v>103643.63</v>
      </c>
      <c r="K2778" s="34">
        <v>103643.63</v>
      </c>
      <c r="L2778" s="34">
        <v>103643.63</v>
      </c>
      <c r="M2778" s="34">
        <v>103643.63</v>
      </c>
      <c r="N2778" s="34">
        <v>103643.63</v>
      </c>
      <c r="O2778" s="34">
        <v>103644</v>
      </c>
      <c r="P2778" s="34">
        <v>103644</v>
      </c>
      <c r="Q2778" s="34">
        <v>103644</v>
      </c>
      <c r="R2778" s="34">
        <v>103644</v>
      </c>
      <c r="S2778" s="34">
        <f t="shared" si="113"/>
        <v>103644</v>
      </c>
    </row>
    <row r="2779" spans="2:19">
      <c r="B2779" s="5">
        <v>2001</v>
      </c>
      <c r="C2779" s="34">
        <v>207453.23</v>
      </c>
      <c r="D2779" s="34">
        <v>207453.23</v>
      </c>
      <c r="E2779" s="34">
        <v>207453.23</v>
      </c>
      <c r="F2779" s="34">
        <v>207453.23</v>
      </c>
      <c r="G2779" s="34">
        <v>207453.23</v>
      </c>
      <c r="H2779" s="34">
        <v>207453.23</v>
      </c>
      <c r="I2779" s="34">
        <v>207453.23</v>
      </c>
      <c r="J2779" s="34">
        <v>207453.23</v>
      </c>
      <c r="K2779" s="34">
        <v>207453.23</v>
      </c>
      <c r="L2779" s="34">
        <v>207453.23</v>
      </c>
      <c r="M2779" s="34">
        <v>207453.23</v>
      </c>
      <c r="N2779" s="34">
        <v>207453.23</v>
      </c>
      <c r="O2779" s="34">
        <v>207453</v>
      </c>
      <c r="P2779" s="34">
        <v>207453</v>
      </c>
      <c r="Q2779" s="34">
        <v>207453</v>
      </c>
      <c r="R2779" s="34">
        <v>207453</v>
      </c>
      <c r="S2779" s="34">
        <f t="shared" si="113"/>
        <v>207453</v>
      </c>
    </row>
    <row r="2780" spans="2:19">
      <c r="B2780" s="5">
        <v>2000</v>
      </c>
      <c r="C2780" s="34">
        <v>25066.19</v>
      </c>
      <c r="D2780" s="34">
        <v>25066.19</v>
      </c>
      <c r="E2780" s="34">
        <v>25066.19</v>
      </c>
      <c r="F2780" s="34">
        <v>25066.19</v>
      </c>
      <c r="G2780" s="34">
        <v>25066.19</v>
      </c>
      <c r="H2780" s="34">
        <v>25066.19</v>
      </c>
      <c r="I2780" s="34">
        <v>25066.19</v>
      </c>
      <c r="J2780" s="34">
        <v>25066.19</v>
      </c>
      <c r="K2780" s="34">
        <v>25066.19</v>
      </c>
      <c r="L2780" s="34">
        <v>25066.19</v>
      </c>
      <c r="M2780" s="34">
        <v>25066.19</v>
      </c>
      <c r="N2780" s="34">
        <v>25066.19</v>
      </c>
      <c r="O2780" s="34">
        <v>25066</v>
      </c>
      <c r="P2780" s="34">
        <v>25066</v>
      </c>
      <c r="Q2780" s="34">
        <v>25066</v>
      </c>
      <c r="R2780" s="34">
        <v>25066</v>
      </c>
      <c r="S2780" s="34">
        <f t="shared" si="113"/>
        <v>25066</v>
      </c>
    </row>
    <row r="2781" spans="2:19">
      <c r="B2781" s="5">
        <v>1999</v>
      </c>
      <c r="C2781" s="34">
        <v>118979.8</v>
      </c>
      <c r="D2781" s="34">
        <v>118979.8</v>
      </c>
      <c r="E2781" s="34">
        <v>118979.8</v>
      </c>
      <c r="F2781" s="34">
        <v>118979.8</v>
      </c>
      <c r="G2781" s="34">
        <v>118979.8</v>
      </c>
      <c r="H2781" s="34">
        <v>118979.8</v>
      </c>
      <c r="I2781" s="34">
        <v>118979.8</v>
      </c>
      <c r="J2781" s="34">
        <v>118979.8</v>
      </c>
      <c r="K2781" s="34">
        <v>118979.8</v>
      </c>
      <c r="L2781" s="34">
        <v>118979.8</v>
      </c>
      <c r="M2781" s="34">
        <v>118979.8</v>
      </c>
      <c r="N2781" s="34">
        <v>118979.8</v>
      </c>
      <c r="O2781" s="34">
        <v>118980</v>
      </c>
      <c r="P2781" s="34">
        <v>118980</v>
      </c>
      <c r="Q2781" s="34">
        <v>118980</v>
      </c>
      <c r="R2781" s="34">
        <v>118980</v>
      </c>
      <c r="S2781" s="34">
        <f t="shared" si="113"/>
        <v>118980</v>
      </c>
    </row>
    <row r="2782" spans="2:19">
      <c r="B2782" s="5">
        <v>1998</v>
      </c>
      <c r="C2782" s="34">
        <v>6443.42</v>
      </c>
      <c r="D2782" s="34">
        <v>6443.42</v>
      </c>
      <c r="E2782" s="34">
        <v>6443.42</v>
      </c>
      <c r="F2782" s="34">
        <v>6443.42</v>
      </c>
      <c r="G2782" s="34">
        <v>6443.42</v>
      </c>
      <c r="H2782" s="34">
        <v>6443.42</v>
      </c>
      <c r="I2782" s="34">
        <v>6443.42</v>
      </c>
      <c r="J2782" s="34">
        <v>6443.42</v>
      </c>
      <c r="K2782" s="34">
        <v>6443.42</v>
      </c>
      <c r="L2782" s="34">
        <v>6443.42</v>
      </c>
      <c r="M2782" s="34">
        <v>6443.42</v>
      </c>
      <c r="N2782" s="34">
        <v>6443.42</v>
      </c>
      <c r="O2782" s="34">
        <v>6443</v>
      </c>
      <c r="P2782" s="34">
        <v>6443</v>
      </c>
      <c r="Q2782" s="34">
        <v>6443</v>
      </c>
      <c r="R2782" s="34">
        <v>6443</v>
      </c>
      <c r="S2782" s="34">
        <f t="shared" si="113"/>
        <v>6443</v>
      </c>
    </row>
    <row r="2783" spans="2:19">
      <c r="B2783" s="5">
        <v>1997</v>
      </c>
      <c r="C2783" s="34">
        <v>238184.59</v>
      </c>
      <c r="D2783" s="34">
        <v>238184.59</v>
      </c>
      <c r="E2783" s="34">
        <v>238184.59</v>
      </c>
      <c r="F2783" s="34">
        <v>238184.59</v>
      </c>
      <c r="G2783" s="34">
        <v>238184.59</v>
      </c>
      <c r="H2783" s="34">
        <v>238184.59</v>
      </c>
      <c r="I2783" s="34">
        <v>238184.59</v>
      </c>
      <c r="J2783" s="34">
        <v>238184.59</v>
      </c>
      <c r="K2783" s="34">
        <v>238184.59</v>
      </c>
      <c r="L2783" s="34">
        <v>238184.59</v>
      </c>
      <c r="M2783" s="34">
        <v>184656.91</v>
      </c>
      <c r="N2783" s="34">
        <v>184656.91</v>
      </c>
      <c r="O2783" s="34">
        <v>184657</v>
      </c>
      <c r="P2783" s="34">
        <v>184657</v>
      </c>
      <c r="Q2783" s="34">
        <v>184657</v>
      </c>
      <c r="R2783" s="34">
        <v>184657</v>
      </c>
      <c r="S2783" s="34">
        <f t="shared" si="113"/>
        <v>184657</v>
      </c>
    </row>
    <row r="2784" spans="2:19">
      <c r="B2784" s="5">
        <v>1996</v>
      </c>
      <c r="C2784" s="34">
        <v>82401.2</v>
      </c>
      <c r="D2784" s="34">
        <v>82401.2</v>
      </c>
      <c r="E2784" s="34">
        <v>82401.2</v>
      </c>
      <c r="F2784" s="34">
        <v>82401.2</v>
      </c>
      <c r="G2784" s="34">
        <v>82401.2</v>
      </c>
      <c r="H2784" s="34">
        <v>82401.2</v>
      </c>
      <c r="I2784" s="34">
        <v>82401.2</v>
      </c>
      <c r="J2784" s="34">
        <v>82401.2</v>
      </c>
      <c r="K2784" s="34">
        <v>82401.2</v>
      </c>
      <c r="L2784" s="34">
        <v>82401.2</v>
      </c>
      <c r="M2784" s="34">
        <v>82401.2</v>
      </c>
      <c r="N2784" s="34">
        <v>82401.2</v>
      </c>
      <c r="O2784" s="34">
        <v>82401</v>
      </c>
      <c r="P2784" s="34">
        <v>82401</v>
      </c>
      <c r="Q2784" s="34">
        <v>82401</v>
      </c>
      <c r="R2784" s="34">
        <v>82401</v>
      </c>
      <c r="S2784" s="34">
        <f t="shared" si="113"/>
        <v>82401</v>
      </c>
    </row>
    <row r="2785" spans="2:19">
      <c r="B2785" s="5">
        <v>1995</v>
      </c>
      <c r="C2785" s="34">
        <v>100724.62</v>
      </c>
      <c r="D2785" s="34">
        <v>100724.62</v>
      </c>
      <c r="E2785" s="34">
        <v>100724.62</v>
      </c>
      <c r="F2785" s="34">
        <v>100724.62</v>
      </c>
      <c r="G2785" s="34">
        <v>100724.62</v>
      </c>
      <c r="H2785" s="34">
        <v>100724.62</v>
      </c>
      <c r="I2785" s="34">
        <v>100724.62</v>
      </c>
      <c r="J2785" s="34">
        <v>100724.62</v>
      </c>
      <c r="K2785" s="34">
        <v>100724.62</v>
      </c>
      <c r="L2785" s="34">
        <v>100724.62</v>
      </c>
      <c r="M2785" s="34">
        <v>100724.62</v>
      </c>
      <c r="N2785" s="34">
        <v>100724.62</v>
      </c>
      <c r="O2785" s="34">
        <v>100725</v>
      </c>
      <c r="P2785" s="34">
        <v>100725</v>
      </c>
      <c r="Q2785" s="34">
        <v>100725</v>
      </c>
      <c r="R2785" s="34">
        <v>100725</v>
      </c>
      <c r="S2785" s="34">
        <f t="shared" si="113"/>
        <v>100725</v>
      </c>
    </row>
    <row r="2786" spans="2:19">
      <c r="B2786" s="5">
        <v>1994</v>
      </c>
      <c r="C2786" s="34">
        <v>103658.94</v>
      </c>
      <c r="D2786" s="34">
        <v>103658.94</v>
      </c>
      <c r="E2786" s="34">
        <v>103658.94</v>
      </c>
      <c r="F2786" s="34">
        <v>103658.94</v>
      </c>
      <c r="G2786" s="34">
        <v>103658.94</v>
      </c>
      <c r="H2786" s="34">
        <v>103658.94</v>
      </c>
      <c r="I2786" s="34">
        <v>103658.94</v>
      </c>
      <c r="J2786" s="34">
        <v>103658.94</v>
      </c>
      <c r="K2786" s="34">
        <v>103658.94</v>
      </c>
      <c r="L2786" s="34">
        <v>103658.94</v>
      </c>
      <c r="M2786" s="34">
        <v>74455.320000000007</v>
      </c>
      <c r="N2786" s="34">
        <v>74455.320000000007</v>
      </c>
      <c r="O2786" s="34">
        <v>74455</v>
      </c>
      <c r="P2786" s="34">
        <v>74455</v>
      </c>
      <c r="Q2786" s="34">
        <v>74455</v>
      </c>
      <c r="R2786" s="34">
        <v>74455</v>
      </c>
      <c r="S2786" s="34">
        <f t="shared" si="113"/>
        <v>74455</v>
      </c>
    </row>
    <row r="2787" spans="2:19">
      <c r="B2787" s="5">
        <v>1993</v>
      </c>
      <c r="C2787" s="34">
        <v>90377.77</v>
      </c>
      <c r="D2787" s="34">
        <v>90377.77</v>
      </c>
      <c r="E2787" s="34">
        <v>90377.77</v>
      </c>
      <c r="F2787" s="34">
        <v>90377.77</v>
      </c>
      <c r="G2787" s="34">
        <v>90377.77</v>
      </c>
      <c r="H2787" s="34">
        <v>90377.77</v>
      </c>
      <c r="I2787" s="34">
        <v>90377.77</v>
      </c>
      <c r="J2787" s="34">
        <v>90377.77</v>
      </c>
      <c r="K2787" s="34">
        <v>90377.77</v>
      </c>
      <c r="L2787" s="34">
        <v>90377.77</v>
      </c>
      <c r="M2787" s="34">
        <v>90377.77</v>
      </c>
      <c r="N2787" s="34">
        <v>90377.77</v>
      </c>
      <c r="O2787" s="34">
        <v>90378</v>
      </c>
      <c r="P2787" s="34">
        <v>90378</v>
      </c>
      <c r="Q2787" s="34">
        <v>90378</v>
      </c>
      <c r="R2787" s="34">
        <v>90378</v>
      </c>
      <c r="S2787" s="34">
        <f t="shared" si="113"/>
        <v>90378</v>
      </c>
    </row>
    <row r="2788" spans="2:19">
      <c r="B2788" s="5">
        <v>1992</v>
      </c>
      <c r="C2788" s="34">
        <v>87477.92</v>
      </c>
      <c r="D2788" s="34">
        <v>87477.92</v>
      </c>
      <c r="E2788" s="34">
        <v>87477.92</v>
      </c>
      <c r="F2788" s="34">
        <v>87477.92</v>
      </c>
      <c r="G2788" s="34">
        <v>87477.92</v>
      </c>
      <c r="H2788" s="34">
        <v>87477.92</v>
      </c>
      <c r="I2788" s="34">
        <v>87477.92</v>
      </c>
      <c r="J2788" s="34">
        <v>87477.92</v>
      </c>
      <c r="K2788" s="34">
        <v>87477.92</v>
      </c>
      <c r="L2788" s="34">
        <v>87477.92</v>
      </c>
      <c r="M2788" s="34">
        <v>51389.53</v>
      </c>
      <c r="N2788" s="34">
        <v>51389.53</v>
      </c>
      <c r="O2788" s="34">
        <v>51390</v>
      </c>
      <c r="P2788" s="34">
        <v>51390</v>
      </c>
      <c r="Q2788" s="34">
        <v>51390</v>
      </c>
      <c r="R2788" s="34">
        <v>51390</v>
      </c>
      <c r="S2788" s="34">
        <f t="shared" si="113"/>
        <v>51390</v>
      </c>
    </row>
    <row r="2789" spans="2:19">
      <c r="B2789" s="5">
        <v>1991</v>
      </c>
      <c r="C2789" s="34">
        <v>259596.69</v>
      </c>
      <c r="D2789" s="34">
        <v>259596.69</v>
      </c>
      <c r="E2789" s="34">
        <v>259596.69</v>
      </c>
      <c r="F2789" s="34">
        <v>259596.69</v>
      </c>
      <c r="G2789" s="34">
        <v>259596.69</v>
      </c>
      <c r="H2789" s="34">
        <v>259596.69</v>
      </c>
      <c r="I2789" s="34">
        <v>259596.69</v>
      </c>
      <c r="J2789" s="34">
        <v>259596.69</v>
      </c>
      <c r="K2789" s="34">
        <v>259596.69</v>
      </c>
      <c r="L2789" s="34">
        <v>259596.69</v>
      </c>
      <c r="M2789" s="34">
        <v>229974.87</v>
      </c>
      <c r="N2789" s="34">
        <v>229974.87</v>
      </c>
      <c r="O2789" s="34">
        <v>229975</v>
      </c>
      <c r="P2789" s="34">
        <v>229975</v>
      </c>
      <c r="Q2789" s="34">
        <v>229975</v>
      </c>
      <c r="R2789" s="34">
        <v>229975</v>
      </c>
      <c r="S2789" s="34">
        <f t="shared" si="113"/>
        <v>229975</v>
      </c>
    </row>
    <row r="2790" spans="2:19">
      <c r="B2790" s="5">
        <v>1990</v>
      </c>
      <c r="C2790" s="34">
        <v>50637.3</v>
      </c>
      <c r="D2790" s="34">
        <v>50637.3</v>
      </c>
      <c r="E2790" s="34">
        <v>50637.3</v>
      </c>
      <c r="F2790" s="34">
        <v>50637.3</v>
      </c>
      <c r="G2790" s="34">
        <v>50637.3</v>
      </c>
      <c r="H2790" s="34">
        <v>50637.3</v>
      </c>
      <c r="I2790" s="34">
        <v>50637.3</v>
      </c>
      <c r="J2790" s="34">
        <v>50637.3</v>
      </c>
      <c r="K2790" s="34">
        <v>50637.3</v>
      </c>
      <c r="L2790" s="34">
        <v>50637.3</v>
      </c>
      <c r="M2790" s="34">
        <v>50637.3</v>
      </c>
      <c r="N2790" s="34">
        <v>50637.3</v>
      </c>
      <c r="O2790" s="34">
        <v>50637</v>
      </c>
      <c r="P2790" s="34">
        <v>50637</v>
      </c>
      <c r="Q2790" s="34">
        <v>50637</v>
      </c>
      <c r="R2790" s="34">
        <v>50637</v>
      </c>
      <c r="S2790" s="34">
        <f t="shared" si="113"/>
        <v>50637</v>
      </c>
    </row>
    <row r="2791" spans="2:19">
      <c r="B2791" s="5">
        <v>1989</v>
      </c>
      <c r="C2791" s="34">
        <v>69157.16</v>
      </c>
      <c r="D2791" s="34">
        <v>69157.16</v>
      </c>
      <c r="E2791" s="34">
        <v>69157.16</v>
      </c>
      <c r="F2791" s="34">
        <v>69157.16</v>
      </c>
      <c r="G2791" s="34">
        <v>69157.16</v>
      </c>
      <c r="H2791" s="34">
        <v>69157.16</v>
      </c>
      <c r="I2791" s="34">
        <v>69157.16</v>
      </c>
      <c r="J2791" s="34">
        <v>69157.16</v>
      </c>
      <c r="K2791" s="34">
        <v>69157.16</v>
      </c>
      <c r="L2791" s="34">
        <v>69157.16</v>
      </c>
      <c r="M2791" s="34">
        <v>69157.16</v>
      </c>
      <c r="N2791" s="34">
        <v>69157.16</v>
      </c>
      <c r="O2791" s="34">
        <v>69158</v>
      </c>
      <c r="P2791" s="34">
        <v>69158</v>
      </c>
      <c r="Q2791" s="34">
        <v>69158</v>
      </c>
      <c r="R2791" s="34">
        <v>69158</v>
      </c>
      <c r="S2791" s="34">
        <f t="shared" si="113"/>
        <v>69158</v>
      </c>
    </row>
    <row r="2792" spans="2:19">
      <c r="B2792" s="5">
        <v>1988</v>
      </c>
      <c r="C2792" s="34">
        <v>67782.7</v>
      </c>
      <c r="D2792" s="34">
        <v>67782.7</v>
      </c>
      <c r="E2792" s="34">
        <v>67782.7</v>
      </c>
      <c r="F2792" s="34">
        <v>67782.7</v>
      </c>
      <c r="G2792" s="34">
        <v>67782.7</v>
      </c>
      <c r="H2792" s="34">
        <v>67782.7</v>
      </c>
      <c r="I2792" s="34">
        <v>67782.7</v>
      </c>
      <c r="J2792" s="34">
        <v>67782.7</v>
      </c>
      <c r="K2792" s="34">
        <v>67782.7</v>
      </c>
      <c r="L2792" s="34">
        <v>67782.7</v>
      </c>
      <c r="M2792" s="34">
        <v>52924.27</v>
      </c>
      <c r="N2792" s="34">
        <v>52924.27</v>
      </c>
      <c r="O2792" s="34">
        <v>52925</v>
      </c>
      <c r="P2792" s="34">
        <v>52925</v>
      </c>
      <c r="Q2792" s="34">
        <v>52925</v>
      </c>
      <c r="R2792" s="34">
        <v>52925</v>
      </c>
      <c r="S2792" s="34">
        <f t="shared" si="113"/>
        <v>52925</v>
      </c>
    </row>
    <row r="2793" spans="2:19">
      <c r="B2793" s="5">
        <v>1987</v>
      </c>
      <c r="C2793" s="34">
        <v>191676.76</v>
      </c>
      <c r="D2793" s="34">
        <v>191676.76</v>
      </c>
      <c r="E2793" s="34">
        <v>191676.76</v>
      </c>
      <c r="F2793" s="34">
        <v>191676.76</v>
      </c>
      <c r="G2793" s="34">
        <v>191676.76</v>
      </c>
      <c r="H2793" s="34">
        <v>191676.76</v>
      </c>
      <c r="I2793" s="34">
        <v>191676.76</v>
      </c>
      <c r="J2793" s="34">
        <v>191676.76</v>
      </c>
      <c r="K2793" s="34">
        <v>191676.76</v>
      </c>
      <c r="L2793" s="34">
        <v>191676.76</v>
      </c>
      <c r="M2793" s="34">
        <v>144193.96</v>
      </c>
      <c r="N2793" s="34">
        <v>144193.96</v>
      </c>
      <c r="O2793" s="34">
        <v>144194</v>
      </c>
      <c r="P2793" s="34">
        <v>144194</v>
      </c>
      <c r="Q2793" s="34">
        <v>144194</v>
      </c>
      <c r="R2793" s="34">
        <v>144194</v>
      </c>
      <c r="S2793" s="34">
        <f t="shared" si="113"/>
        <v>144194</v>
      </c>
    </row>
    <row r="2794" spans="2:19">
      <c r="B2794" s="5">
        <v>1986</v>
      </c>
      <c r="C2794" s="34">
        <v>48195.67</v>
      </c>
      <c r="D2794" s="34">
        <v>48195.67</v>
      </c>
      <c r="E2794" s="34">
        <v>48195.67</v>
      </c>
      <c r="F2794" s="34">
        <v>48195.67</v>
      </c>
      <c r="G2794" s="34">
        <v>48195.67</v>
      </c>
      <c r="H2794" s="34">
        <v>48195.67</v>
      </c>
      <c r="I2794" s="34">
        <v>48195.67</v>
      </c>
      <c r="J2794" s="34">
        <v>48195.67</v>
      </c>
      <c r="K2794" s="34">
        <v>48195.67</v>
      </c>
      <c r="L2794" s="34">
        <v>48195.67</v>
      </c>
      <c r="M2794" s="34">
        <v>43389.440000000002</v>
      </c>
      <c r="N2794" s="34">
        <v>43389.440000000002</v>
      </c>
      <c r="O2794" s="34">
        <v>43390</v>
      </c>
      <c r="P2794" s="34">
        <v>43390</v>
      </c>
      <c r="Q2794" s="34">
        <v>43390</v>
      </c>
      <c r="R2794" s="34">
        <v>43390</v>
      </c>
      <c r="S2794" s="34">
        <f t="shared" si="113"/>
        <v>43390</v>
      </c>
    </row>
    <row r="2795" spans="2:19">
      <c r="B2795" s="5">
        <v>1985</v>
      </c>
      <c r="C2795" s="34">
        <v>45950.39</v>
      </c>
      <c r="D2795" s="34">
        <v>45950.39</v>
      </c>
      <c r="E2795" s="34">
        <v>45950.39</v>
      </c>
      <c r="F2795" s="34">
        <v>45950.39</v>
      </c>
      <c r="G2795" s="34">
        <v>45950.39</v>
      </c>
      <c r="H2795" s="34">
        <v>45950.39</v>
      </c>
      <c r="I2795" s="34">
        <v>45950.39</v>
      </c>
      <c r="J2795" s="34">
        <v>45950.39</v>
      </c>
      <c r="K2795" s="34">
        <v>45950.39</v>
      </c>
      <c r="L2795" s="34">
        <v>45950.39</v>
      </c>
      <c r="M2795" s="34">
        <v>34087.51</v>
      </c>
      <c r="N2795" s="34">
        <v>34087.51</v>
      </c>
      <c r="O2795" s="34">
        <v>34087</v>
      </c>
      <c r="P2795" s="34">
        <v>34087</v>
      </c>
      <c r="Q2795" s="34">
        <v>34087</v>
      </c>
      <c r="R2795" s="34">
        <v>34087</v>
      </c>
      <c r="S2795" s="34">
        <f t="shared" si="113"/>
        <v>34087</v>
      </c>
    </row>
    <row r="2796" spans="2:19">
      <c r="B2796" s="5">
        <v>1984</v>
      </c>
      <c r="C2796" s="34">
        <v>94961.44</v>
      </c>
      <c r="D2796" s="34">
        <v>94961.44</v>
      </c>
      <c r="E2796" s="34">
        <v>94961.44</v>
      </c>
      <c r="F2796" s="34">
        <v>94961.44</v>
      </c>
      <c r="G2796" s="34">
        <v>94961.44</v>
      </c>
      <c r="H2796" s="34">
        <v>94961.44</v>
      </c>
      <c r="I2796" s="34">
        <v>94961.44</v>
      </c>
      <c r="J2796" s="34">
        <v>94961.44</v>
      </c>
      <c r="K2796" s="34">
        <v>94961.44</v>
      </c>
      <c r="L2796" s="34">
        <v>94961.44</v>
      </c>
      <c r="M2796" s="34">
        <v>90530.57</v>
      </c>
      <c r="N2796" s="34">
        <v>90530.57</v>
      </c>
      <c r="O2796" s="34">
        <v>90530</v>
      </c>
      <c r="P2796" s="34">
        <v>90530</v>
      </c>
      <c r="Q2796" s="34">
        <v>90530</v>
      </c>
      <c r="R2796" s="34">
        <v>90530</v>
      </c>
      <c r="S2796" s="34">
        <f t="shared" si="113"/>
        <v>90530</v>
      </c>
    </row>
    <row r="2797" spans="2:19">
      <c r="B2797" s="5">
        <v>1983</v>
      </c>
      <c r="C2797" s="34">
        <v>64873.04</v>
      </c>
      <c r="D2797" s="34">
        <v>64873.04</v>
      </c>
      <c r="E2797" s="34">
        <v>64873.04</v>
      </c>
      <c r="F2797" s="34">
        <v>64873.04</v>
      </c>
      <c r="G2797" s="34">
        <v>64873.04</v>
      </c>
      <c r="H2797" s="34">
        <v>64873.04</v>
      </c>
      <c r="I2797" s="34">
        <v>64873.04</v>
      </c>
      <c r="J2797" s="34">
        <v>64873.04</v>
      </c>
      <c r="K2797" s="34">
        <v>64873.04</v>
      </c>
      <c r="L2797" s="34">
        <v>64873.04</v>
      </c>
      <c r="M2797" s="34">
        <v>52310.6</v>
      </c>
      <c r="N2797" s="34">
        <v>52310.6</v>
      </c>
      <c r="O2797" s="34">
        <v>52311</v>
      </c>
      <c r="P2797" s="34">
        <v>52311</v>
      </c>
      <c r="Q2797" s="34">
        <v>52311</v>
      </c>
      <c r="R2797" s="34">
        <v>52311</v>
      </c>
      <c r="S2797" s="34">
        <f t="shared" si="113"/>
        <v>52311</v>
      </c>
    </row>
    <row r="2798" spans="2:19">
      <c r="B2798" s="5">
        <v>1982</v>
      </c>
      <c r="C2798" s="34">
        <v>223954.69</v>
      </c>
      <c r="D2798" s="34">
        <v>223954.69</v>
      </c>
      <c r="E2798" s="34">
        <v>223954.69</v>
      </c>
      <c r="F2798" s="34">
        <v>223954.69</v>
      </c>
      <c r="G2798" s="34">
        <v>223954.69</v>
      </c>
      <c r="H2798" s="34">
        <v>223954.69</v>
      </c>
      <c r="I2798" s="34">
        <v>223954.69</v>
      </c>
      <c r="J2798" s="34">
        <v>223954.69</v>
      </c>
      <c r="K2798" s="34">
        <v>223954.69</v>
      </c>
      <c r="L2798" s="34">
        <v>223954.69</v>
      </c>
      <c r="M2798" s="34">
        <v>212351.43</v>
      </c>
      <c r="N2798" s="34">
        <v>212351.43</v>
      </c>
      <c r="O2798" s="34">
        <v>212352</v>
      </c>
      <c r="P2798" s="34">
        <v>212352</v>
      </c>
      <c r="Q2798" s="34">
        <v>212352</v>
      </c>
      <c r="R2798" s="34">
        <v>212352</v>
      </c>
      <c r="S2798" s="34">
        <f t="shared" si="113"/>
        <v>212352</v>
      </c>
    </row>
    <row r="2799" spans="2:19">
      <c r="B2799" s="5">
        <v>1981</v>
      </c>
      <c r="C2799" s="34">
        <v>49531.43</v>
      </c>
      <c r="D2799" s="34">
        <v>49531.43</v>
      </c>
      <c r="E2799" s="34">
        <v>49531.43</v>
      </c>
      <c r="F2799" s="34">
        <v>49531.43</v>
      </c>
      <c r="G2799" s="34">
        <v>49531.43</v>
      </c>
      <c r="H2799" s="34">
        <v>49531.43</v>
      </c>
      <c r="I2799" s="34">
        <v>49531.43</v>
      </c>
      <c r="J2799" s="34">
        <v>49531.43</v>
      </c>
      <c r="K2799" s="34">
        <v>49531.43</v>
      </c>
      <c r="L2799" s="34">
        <v>49531.43</v>
      </c>
      <c r="M2799" s="34">
        <v>49531.43</v>
      </c>
      <c r="N2799" s="34">
        <v>49531.43</v>
      </c>
      <c r="O2799" s="34">
        <v>49531</v>
      </c>
      <c r="P2799" s="34">
        <v>49531</v>
      </c>
      <c r="Q2799" s="34">
        <v>49531</v>
      </c>
      <c r="R2799" s="34">
        <v>49531</v>
      </c>
      <c r="S2799" s="34">
        <f t="shared" si="113"/>
        <v>49531</v>
      </c>
    </row>
    <row r="2800" spans="2:19">
      <c r="B2800" s="5">
        <v>1980</v>
      </c>
      <c r="C2800" s="34">
        <v>72874.55</v>
      </c>
      <c r="D2800" s="34">
        <v>72874.55</v>
      </c>
      <c r="E2800" s="34">
        <v>72874.55</v>
      </c>
      <c r="F2800" s="34">
        <v>72874.55</v>
      </c>
      <c r="G2800" s="34">
        <v>72874.55</v>
      </c>
      <c r="H2800" s="34">
        <v>72874.55</v>
      </c>
      <c r="I2800" s="34">
        <v>72874.55</v>
      </c>
      <c r="J2800" s="34">
        <v>72874.55</v>
      </c>
      <c r="K2800" s="34">
        <v>72874.55</v>
      </c>
      <c r="L2800" s="34">
        <v>72874.55</v>
      </c>
      <c r="M2800" s="34">
        <v>51946.68</v>
      </c>
      <c r="N2800" s="34">
        <v>51946.68</v>
      </c>
      <c r="O2800" s="34">
        <v>51947</v>
      </c>
      <c r="P2800" s="34">
        <v>51947</v>
      </c>
      <c r="Q2800" s="34">
        <v>51947</v>
      </c>
      <c r="R2800" s="34">
        <v>51947</v>
      </c>
      <c r="S2800" s="34">
        <f t="shared" si="113"/>
        <v>51947</v>
      </c>
    </row>
    <row r="2801" spans="2:19">
      <c r="B2801" s="5">
        <v>1979</v>
      </c>
      <c r="C2801" s="34">
        <v>771459.67</v>
      </c>
      <c r="D2801" s="34">
        <v>771459.67</v>
      </c>
      <c r="E2801" s="34">
        <v>771459.67</v>
      </c>
      <c r="F2801" s="34">
        <v>771459.67</v>
      </c>
      <c r="G2801" s="34">
        <v>771459.67</v>
      </c>
      <c r="H2801" s="34">
        <v>771459.67</v>
      </c>
      <c r="I2801" s="34">
        <v>771459.67</v>
      </c>
      <c r="J2801" s="34">
        <v>771459.67</v>
      </c>
      <c r="K2801" s="34">
        <v>771459.67</v>
      </c>
      <c r="L2801" s="34">
        <v>771459.67</v>
      </c>
      <c r="M2801" s="34">
        <v>747121.5</v>
      </c>
      <c r="N2801" s="34">
        <v>747121.5</v>
      </c>
      <c r="O2801" s="34">
        <v>747121</v>
      </c>
      <c r="P2801" s="34">
        <v>747121</v>
      </c>
      <c r="Q2801" s="34">
        <v>747121</v>
      </c>
      <c r="R2801" s="34">
        <v>747121</v>
      </c>
      <c r="S2801" s="34">
        <f t="shared" si="113"/>
        <v>747121</v>
      </c>
    </row>
    <row r="2802" spans="2:19">
      <c r="B2802" s="5">
        <v>1978</v>
      </c>
      <c r="C2802" s="34">
        <v>77277.740000000005</v>
      </c>
      <c r="D2802" s="34">
        <v>77277.740000000005</v>
      </c>
      <c r="E2802" s="34">
        <v>77277.740000000005</v>
      </c>
      <c r="F2802" s="34">
        <v>77277.740000000005</v>
      </c>
      <c r="G2802" s="34">
        <v>77277.740000000005</v>
      </c>
      <c r="H2802" s="34">
        <v>77277.740000000005</v>
      </c>
      <c r="I2802" s="34">
        <v>77277.740000000005</v>
      </c>
      <c r="J2802" s="34">
        <v>77277.740000000005</v>
      </c>
      <c r="K2802" s="34">
        <v>77277.740000000005</v>
      </c>
      <c r="L2802" s="34">
        <v>77277.740000000005</v>
      </c>
      <c r="M2802" s="34">
        <v>71583.25</v>
      </c>
      <c r="N2802" s="34">
        <v>71583.25</v>
      </c>
      <c r="O2802" s="34">
        <v>71584</v>
      </c>
      <c r="P2802" s="34">
        <v>71584</v>
      </c>
      <c r="Q2802" s="34">
        <v>71584</v>
      </c>
      <c r="R2802" s="34">
        <v>71584</v>
      </c>
      <c r="S2802" s="34">
        <f t="shared" si="113"/>
        <v>71584</v>
      </c>
    </row>
    <row r="2803" spans="2:19">
      <c r="B2803" s="5">
        <v>1977</v>
      </c>
      <c r="C2803" s="34">
        <v>245761.91</v>
      </c>
      <c r="D2803" s="34">
        <v>245761.91</v>
      </c>
      <c r="E2803" s="34">
        <v>245761.91</v>
      </c>
      <c r="F2803" s="34">
        <v>245761.91</v>
      </c>
      <c r="G2803" s="34">
        <v>245761.91</v>
      </c>
      <c r="H2803" s="34">
        <v>245761.91</v>
      </c>
      <c r="I2803" s="34">
        <v>245761.91</v>
      </c>
      <c r="J2803" s="34">
        <v>245761.91</v>
      </c>
      <c r="K2803" s="34">
        <v>245761.91</v>
      </c>
      <c r="L2803" s="34">
        <v>245761.91</v>
      </c>
      <c r="M2803" s="34">
        <v>206034.53</v>
      </c>
      <c r="N2803" s="34">
        <v>206034.53</v>
      </c>
      <c r="O2803" s="34">
        <v>206034</v>
      </c>
      <c r="P2803" s="34">
        <v>206034</v>
      </c>
      <c r="Q2803" s="34">
        <v>206034</v>
      </c>
      <c r="R2803" s="34">
        <v>206034</v>
      </c>
      <c r="S2803" s="34">
        <f t="shared" si="113"/>
        <v>206034</v>
      </c>
    </row>
    <row r="2804" spans="2:19">
      <c r="B2804" s="5">
        <v>1976</v>
      </c>
      <c r="C2804" s="34">
        <v>212453.35</v>
      </c>
      <c r="D2804" s="34">
        <v>212453.35</v>
      </c>
      <c r="E2804" s="34">
        <v>212453.35</v>
      </c>
      <c r="F2804" s="34">
        <v>212453.35</v>
      </c>
      <c r="G2804" s="34">
        <v>212453.35</v>
      </c>
      <c r="H2804" s="34">
        <v>212453.35</v>
      </c>
      <c r="I2804" s="34">
        <v>212453.35</v>
      </c>
      <c r="J2804" s="34">
        <v>212453.35</v>
      </c>
      <c r="K2804" s="34">
        <v>212453.35</v>
      </c>
      <c r="L2804" s="34">
        <v>212453.35</v>
      </c>
      <c r="M2804" s="34">
        <v>118612.34</v>
      </c>
      <c r="N2804" s="34">
        <v>118612.34</v>
      </c>
      <c r="O2804" s="34">
        <v>118612.34</v>
      </c>
      <c r="P2804" s="34">
        <v>118612.34</v>
      </c>
      <c r="Q2804" s="34">
        <v>118612.34</v>
      </c>
      <c r="R2804" s="34">
        <v>118612.34</v>
      </c>
      <c r="S2804" s="34">
        <f t="shared" si="113"/>
        <v>118612.34</v>
      </c>
    </row>
    <row r="2805" spans="2:19">
      <c r="B2805" s="5">
        <v>1975</v>
      </c>
      <c r="C2805" s="34">
        <v>221437.89</v>
      </c>
      <c r="D2805" s="34">
        <v>221437.89</v>
      </c>
      <c r="E2805" s="34">
        <v>221437.89</v>
      </c>
      <c r="F2805" s="34">
        <v>221437.89</v>
      </c>
      <c r="G2805" s="34">
        <v>221437.89</v>
      </c>
      <c r="H2805" s="34">
        <v>221437.89</v>
      </c>
      <c r="I2805" s="34">
        <v>221437.89</v>
      </c>
      <c r="J2805" s="34">
        <v>221437.89</v>
      </c>
      <c r="K2805" s="34">
        <v>221437.89</v>
      </c>
      <c r="L2805" s="34">
        <v>221437.89</v>
      </c>
      <c r="M2805" s="34">
        <v>116966.79</v>
      </c>
      <c r="N2805" s="34">
        <v>116966.79</v>
      </c>
      <c r="O2805" s="34">
        <v>116966.79</v>
      </c>
      <c r="P2805" s="34">
        <v>116966.79</v>
      </c>
      <c r="Q2805" s="34">
        <v>116966.79</v>
      </c>
      <c r="R2805" s="34">
        <v>116966.79</v>
      </c>
      <c r="S2805" s="34">
        <f t="shared" si="113"/>
        <v>116966.79</v>
      </c>
    </row>
    <row r="2806" spans="2:19">
      <c r="B2806" s="5">
        <v>1974</v>
      </c>
      <c r="C2806" s="34">
        <v>220281.42</v>
      </c>
      <c r="D2806" s="34">
        <v>220281.42</v>
      </c>
      <c r="E2806" s="34">
        <v>220281.42</v>
      </c>
      <c r="F2806" s="34">
        <v>220281.42</v>
      </c>
      <c r="G2806" s="34">
        <v>220281.42</v>
      </c>
      <c r="H2806" s="34">
        <v>220281.42</v>
      </c>
      <c r="I2806" s="34">
        <v>220281.42</v>
      </c>
      <c r="J2806" s="34">
        <v>220281.42</v>
      </c>
      <c r="K2806" s="34">
        <v>220281.42</v>
      </c>
      <c r="L2806" s="34">
        <v>220281.42</v>
      </c>
      <c r="M2806" s="34">
        <v>100120.63</v>
      </c>
      <c r="N2806" s="34">
        <v>100120.63</v>
      </c>
      <c r="O2806" s="34">
        <v>100120.63</v>
      </c>
      <c r="P2806" s="34">
        <v>100120.63</v>
      </c>
      <c r="Q2806" s="34">
        <v>100120.63</v>
      </c>
      <c r="R2806" s="34">
        <v>100120.63</v>
      </c>
      <c r="S2806" s="34">
        <f t="shared" si="113"/>
        <v>100120.63</v>
      </c>
    </row>
    <row r="2807" spans="2:19">
      <c r="B2807" s="5">
        <v>1973</v>
      </c>
      <c r="C2807" s="34">
        <v>190196.14</v>
      </c>
      <c r="D2807" s="34">
        <v>190196.14</v>
      </c>
      <c r="E2807" s="34">
        <v>190196.14</v>
      </c>
      <c r="F2807" s="34">
        <v>190196.14</v>
      </c>
      <c r="G2807" s="34">
        <v>190196.14</v>
      </c>
      <c r="H2807" s="34">
        <v>190196.14</v>
      </c>
      <c r="I2807" s="34">
        <v>190196.14</v>
      </c>
      <c r="J2807" s="34">
        <v>190196.14</v>
      </c>
      <c r="K2807" s="34">
        <v>190196.14</v>
      </c>
      <c r="L2807" s="34">
        <v>190196.14</v>
      </c>
      <c r="M2807" s="34">
        <v>129101.81</v>
      </c>
      <c r="N2807" s="34">
        <v>129101.81</v>
      </c>
      <c r="O2807" s="34">
        <v>129101.81</v>
      </c>
      <c r="P2807" s="34">
        <v>129101.81</v>
      </c>
      <c r="Q2807" s="34">
        <v>129101.81</v>
      </c>
      <c r="R2807" s="34">
        <v>129101.81</v>
      </c>
      <c r="S2807" s="34">
        <f t="shared" si="113"/>
        <v>129101.81</v>
      </c>
    </row>
    <row r="2808" spans="2:19">
      <c r="B2808" s="5">
        <v>1972</v>
      </c>
      <c r="C2808" s="34">
        <v>81787.03</v>
      </c>
      <c r="D2808" s="34">
        <v>81787.03</v>
      </c>
      <c r="E2808" s="34">
        <v>81787.03</v>
      </c>
      <c r="F2808" s="34">
        <v>81787.03</v>
      </c>
      <c r="G2808" s="34">
        <v>81787.03</v>
      </c>
      <c r="H2808" s="34">
        <v>81787.03</v>
      </c>
      <c r="I2808" s="34">
        <v>81787.03</v>
      </c>
      <c r="J2808" s="34">
        <v>81787.03</v>
      </c>
      <c r="K2808" s="34">
        <v>81787.03</v>
      </c>
      <c r="L2808" s="34">
        <v>81787.03</v>
      </c>
      <c r="M2808" s="34">
        <v>58314.239999999998</v>
      </c>
      <c r="N2808" s="34">
        <v>58314.239999999998</v>
      </c>
      <c r="O2808" s="34">
        <v>58314.239999999998</v>
      </c>
      <c r="P2808" s="34">
        <v>58314.239999999998</v>
      </c>
      <c r="Q2808" s="34">
        <v>58314.239999999998</v>
      </c>
      <c r="R2808" s="34">
        <v>58314.239999999998</v>
      </c>
      <c r="S2808" s="34">
        <f t="shared" si="113"/>
        <v>58314.239999999998</v>
      </c>
    </row>
    <row r="2809" spans="2:19">
      <c r="B2809" s="5">
        <v>1971</v>
      </c>
      <c r="C2809" s="34">
        <v>196272.14</v>
      </c>
      <c r="D2809" s="34">
        <v>196272.14</v>
      </c>
      <c r="E2809" s="34">
        <v>196272.14</v>
      </c>
      <c r="F2809" s="34">
        <v>196272.14</v>
      </c>
      <c r="G2809" s="34">
        <v>196272.14</v>
      </c>
      <c r="H2809" s="34">
        <v>196272.14</v>
      </c>
      <c r="I2809" s="34">
        <v>196272.14</v>
      </c>
      <c r="J2809" s="34">
        <v>196272.14</v>
      </c>
      <c r="K2809" s="34">
        <v>196272.14</v>
      </c>
      <c r="L2809" s="34">
        <v>196272.14</v>
      </c>
      <c r="M2809" s="34">
        <v>196272.14</v>
      </c>
      <c r="N2809" s="34">
        <v>196272.14</v>
      </c>
      <c r="O2809" s="34">
        <v>196272.14</v>
      </c>
      <c r="P2809" s="34">
        <v>196272.14</v>
      </c>
      <c r="Q2809" s="34">
        <v>196272.14</v>
      </c>
      <c r="R2809" s="34">
        <v>196272.14</v>
      </c>
      <c r="S2809" s="34">
        <f t="shared" si="113"/>
        <v>196272.14</v>
      </c>
    </row>
    <row r="2810" spans="2:19">
      <c r="B2810" s="5">
        <v>1970</v>
      </c>
      <c r="C2810" s="34">
        <v>103309.53</v>
      </c>
      <c r="D2810" s="34">
        <v>103309.53</v>
      </c>
      <c r="E2810" s="34">
        <v>103309.53</v>
      </c>
      <c r="F2810" s="34">
        <v>103309.53</v>
      </c>
      <c r="G2810" s="34">
        <v>103309.53</v>
      </c>
      <c r="H2810" s="34">
        <v>103309.53</v>
      </c>
      <c r="I2810" s="34">
        <v>103309.53</v>
      </c>
      <c r="J2810" s="34">
        <v>103309.53</v>
      </c>
      <c r="K2810" s="34">
        <v>103309.53</v>
      </c>
      <c r="L2810" s="34">
        <v>103309.53</v>
      </c>
      <c r="M2810" s="34">
        <v>103309.53</v>
      </c>
      <c r="N2810" s="34">
        <v>103309.53</v>
      </c>
      <c r="O2810" s="34">
        <v>103309.53</v>
      </c>
      <c r="P2810" s="34">
        <v>103309.53</v>
      </c>
      <c r="Q2810" s="34">
        <v>103309.53</v>
      </c>
      <c r="R2810" s="34">
        <v>103309.53</v>
      </c>
      <c r="S2810" s="34">
        <f t="shared" si="113"/>
        <v>103309.53</v>
      </c>
    </row>
    <row r="2811" spans="2:19">
      <c r="B2811" s="5">
        <v>1969</v>
      </c>
      <c r="C2811" s="34">
        <v>71275.09</v>
      </c>
      <c r="D2811" s="34">
        <v>71275.09</v>
      </c>
      <c r="E2811" s="34">
        <v>71275.09</v>
      </c>
      <c r="F2811" s="34">
        <v>71275.09</v>
      </c>
      <c r="G2811" s="34">
        <v>71275.09</v>
      </c>
      <c r="H2811" s="34">
        <v>71275.09</v>
      </c>
      <c r="I2811" s="34">
        <v>71275.09</v>
      </c>
      <c r="J2811" s="34">
        <v>71275.09</v>
      </c>
      <c r="K2811" s="34">
        <v>71275.09</v>
      </c>
      <c r="L2811" s="34">
        <v>71275.09</v>
      </c>
      <c r="M2811" s="34">
        <v>71275.09</v>
      </c>
      <c r="N2811" s="34">
        <v>71275.09</v>
      </c>
      <c r="O2811" s="34">
        <v>71275.09</v>
      </c>
      <c r="P2811" s="34">
        <v>71275.09</v>
      </c>
      <c r="Q2811" s="34">
        <v>71275.09</v>
      </c>
      <c r="R2811" s="34">
        <v>71275.09</v>
      </c>
      <c r="S2811" s="34">
        <f t="shared" si="113"/>
        <v>71275.09</v>
      </c>
    </row>
    <row r="2812" spans="2:19">
      <c r="B2812" s="5">
        <v>1968</v>
      </c>
      <c r="C2812" s="34">
        <v>79424.97</v>
      </c>
      <c r="D2812" s="34">
        <v>79424.97</v>
      </c>
      <c r="E2812" s="34">
        <v>79424.97</v>
      </c>
      <c r="F2812" s="34">
        <v>79424.97</v>
      </c>
      <c r="G2812" s="34">
        <v>79424.97</v>
      </c>
      <c r="H2812" s="34">
        <v>79424.97</v>
      </c>
      <c r="I2812" s="34">
        <v>79424.97</v>
      </c>
      <c r="J2812" s="34">
        <v>79424.97</v>
      </c>
      <c r="K2812" s="34">
        <v>79424.97</v>
      </c>
      <c r="L2812" s="34">
        <v>79424.97</v>
      </c>
      <c r="M2812" s="34">
        <v>79424.97</v>
      </c>
      <c r="N2812" s="34">
        <v>79424.97</v>
      </c>
      <c r="O2812" s="34">
        <v>79424.97</v>
      </c>
      <c r="P2812" s="34">
        <v>79424.97</v>
      </c>
      <c r="Q2812" s="34">
        <v>79424.97</v>
      </c>
      <c r="R2812" s="34">
        <v>79424.97</v>
      </c>
      <c r="S2812" s="34">
        <f t="shared" si="113"/>
        <v>79424.97</v>
      </c>
    </row>
    <row r="2813" spans="2:19">
      <c r="B2813" s="5">
        <v>1967</v>
      </c>
      <c r="C2813" s="34">
        <v>70673.08</v>
      </c>
      <c r="D2813" s="34">
        <v>70673.08</v>
      </c>
      <c r="E2813" s="34">
        <v>70673.08</v>
      </c>
      <c r="F2813" s="34">
        <v>70673.08</v>
      </c>
      <c r="G2813" s="34">
        <v>70673.08</v>
      </c>
      <c r="H2813" s="34">
        <v>70673.08</v>
      </c>
      <c r="I2813" s="34">
        <v>70673.08</v>
      </c>
      <c r="J2813" s="34">
        <v>70673.08</v>
      </c>
      <c r="K2813" s="34">
        <v>70673.08</v>
      </c>
      <c r="L2813" s="34">
        <v>70673.08</v>
      </c>
      <c r="M2813" s="34">
        <v>70673.08</v>
      </c>
      <c r="N2813" s="34">
        <v>70673.08</v>
      </c>
      <c r="O2813" s="34">
        <v>70673.08</v>
      </c>
      <c r="P2813" s="34">
        <v>70673.08</v>
      </c>
      <c r="Q2813" s="34">
        <v>70673.08</v>
      </c>
      <c r="R2813" s="34">
        <v>70673.08</v>
      </c>
      <c r="S2813" s="34">
        <f t="shared" si="113"/>
        <v>70673.08</v>
      </c>
    </row>
    <row r="2814" spans="2:19">
      <c r="B2814" s="5">
        <v>1966</v>
      </c>
      <c r="C2814" s="34">
        <v>21661.91</v>
      </c>
      <c r="D2814" s="34">
        <v>21661.91</v>
      </c>
      <c r="E2814" s="34">
        <v>21661.91</v>
      </c>
      <c r="F2814" s="34">
        <v>21661.91</v>
      </c>
      <c r="G2814" s="34">
        <v>21661.91</v>
      </c>
      <c r="H2814" s="34">
        <v>21661.91</v>
      </c>
      <c r="I2814" s="34">
        <v>21661.91</v>
      </c>
      <c r="J2814" s="34">
        <v>21661.91</v>
      </c>
      <c r="K2814" s="34">
        <v>21661.91</v>
      </c>
      <c r="L2814" s="34">
        <v>21661.91</v>
      </c>
      <c r="M2814" s="34">
        <v>21661.91</v>
      </c>
      <c r="N2814" s="34">
        <v>21661.91</v>
      </c>
      <c r="O2814" s="34">
        <v>21661.91</v>
      </c>
      <c r="P2814" s="34">
        <v>21661.91</v>
      </c>
      <c r="Q2814" s="34">
        <v>21661.91</v>
      </c>
      <c r="R2814" s="34">
        <v>21661.91</v>
      </c>
      <c r="S2814" s="34">
        <f t="shared" si="113"/>
        <v>21661.91</v>
      </c>
    </row>
    <row r="2815" spans="2:19">
      <c r="B2815" s="5">
        <v>1965</v>
      </c>
      <c r="C2815" s="34">
        <v>28752.5</v>
      </c>
      <c r="D2815" s="34">
        <v>28752.5</v>
      </c>
      <c r="E2815" s="34">
        <v>28752.5</v>
      </c>
      <c r="F2815" s="34">
        <v>28752.5</v>
      </c>
      <c r="G2815" s="34">
        <v>28752.5</v>
      </c>
      <c r="H2815" s="34">
        <v>28752.5</v>
      </c>
      <c r="I2815" s="34">
        <v>28752.5</v>
      </c>
      <c r="J2815" s="34">
        <v>28752.5</v>
      </c>
      <c r="K2815" s="34">
        <v>28752.5</v>
      </c>
      <c r="L2815" s="34">
        <v>28752.5</v>
      </c>
      <c r="M2815" s="34">
        <v>28752.5</v>
      </c>
      <c r="N2815" s="34">
        <v>28752.5</v>
      </c>
      <c r="O2815" s="34">
        <v>28752.5</v>
      </c>
      <c r="P2815" s="34">
        <v>28752.5</v>
      </c>
      <c r="Q2815" s="34">
        <v>28752.5</v>
      </c>
      <c r="R2815" s="34">
        <v>28752.5</v>
      </c>
      <c r="S2815" s="34">
        <f t="shared" si="113"/>
        <v>28752.5</v>
      </c>
    </row>
    <row r="2816" spans="2:19">
      <c r="B2816" s="5">
        <v>1964</v>
      </c>
      <c r="C2816" s="34">
        <v>63890.51</v>
      </c>
      <c r="D2816" s="34">
        <v>63890.51</v>
      </c>
      <c r="E2816" s="34">
        <v>63890.51</v>
      </c>
      <c r="F2816" s="34">
        <v>63890.51</v>
      </c>
      <c r="G2816" s="34">
        <v>63890.51</v>
      </c>
      <c r="H2816" s="34">
        <v>63890.51</v>
      </c>
      <c r="I2816" s="34">
        <v>63890.51</v>
      </c>
      <c r="J2816" s="34">
        <v>63890.51</v>
      </c>
      <c r="K2816" s="34">
        <v>63890.51</v>
      </c>
      <c r="L2816" s="34">
        <v>63890.51</v>
      </c>
      <c r="M2816" s="34">
        <v>63890.51</v>
      </c>
      <c r="N2816" s="34">
        <v>63890.51</v>
      </c>
      <c r="O2816" s="34">
        <v>63890.51</v>
      </c>
      <c r="P2816" s="34">
        <v>63890.51</v>
      </c>
      <c r="Q2816" s="34">
        <v>63890.51</v>
      </c>
      <c r="R2816" s="34">
        <v>63890.51</v>
      </c>
      <c r="S2816" s="34">
        <f t="shared" si="113"/>
        <v>63890.51</v>
      </c>
    </row>
    <row r="2817" spans="2:19">
      <c r="B2817" s="5">
        <v>1963</v>
      </c>
      <c r="C2817" s="34">
        <v>13208.2</v>
      </c>
      <c r="D2817" s="34">
        <v>13208.2</v>
      </c>
      <c r="E2817" s="34">
        <v>13208.2</v>
      </c>
      <c r="F2817" s="34">
        <v>13208.2</v>
      </c>
      <c r="G2817" s="34">
        <v>13208.2</v>
      </c>
      <c r="H2817" s="34">
        <v>13208.2</v>
      </c>
      <c r="I2817" s="34">
        <v>13208.2</v>
      </c>
      <c r="J2817" s="34">
        <v>13208.2</v>
      </c>
      <c r="K2817" s="34">
        <v>13208.2</v>
      </c>
      <c r="L2817" s="34">
        <v>13208.2</v>
      </c>
      <c r="M2817" s="34">
        <v>13208.2</v>
      </c>
      <c r="N2817" s="34">
        <v>13208.2</v>
      </c>
      <c r="O2817" s="34">
        <v>13208.2</v>
      </c>
      <c r="P2817" s="34">
        <v>13208.2</v>
      </c>
      <c r="Q2817" s="34">
        <v>13208.2</v>
      </c>
      <c r="R2817" s="34">
        <v>13208.2</v>
      </c>
      <c r="S2817" s="34">
        <f t="shared" si="113"/>
        <v>13208.2</v>
      </c>
    </row>
    <row r="2818" spans="2:19">
      <c r="B2818" s="5">
        <v>1962</v>
      </c>
      <c r="C2818" s="34">
        <v>38454.269999999997</v>
      </c>
      <c r="D2818" s="34">
        <v>38454.269999999997</v>
      </c>
      <c r="E2818" s="34">
        <v>38454.269999999997</v>
      </c>
      <c r="F2818" s="34">
        <v>38454.269999999997</v>
      </c>
      <c r="G2818" s="34">
        <v>38454.269999999997</v>
      </c>
      <c r="H2818" s="34">
        <v>38454.269999999997</v>
      </c>
      <c r="I2818" s="34">
        <v>38454.269999999997</v>
      </c>
      <c r="J2818" s="34">
        <v>38454.269999999997</v>
      </c>
      <c r="K2818" s="34">
        <v>38454.269999999997</v>
      </c>
      <c r="L2818" s="34">
        <v>38454.269999999997</v>
      </c>
      <c r="M2818" s="34">
        <v>38454.269999999997</v>
      </c>
      <c r="N2818" s="34">
        <v>38454.269999999997</v>
      </c>
      <c r="O2818" s="34">
        <v>38454.269999999997</v>
      </c>
      <c r="P2818" s="34">
        <v>38454.269999999997</v>
      </c>
      <c r="Q2818" s="34">
        <v>38454.269999999997</v>
      </c>
      <c r="R2818" s="34">
        <v>38454.269999999997</v>
      </c>
      <c r="S2818" s="34">
        <f t="shared" si="113"/>
        <v>38454.269999999997</v>
      </c>
    </row>
    <row r="2819" spans="2:19">
      <c r="B2819" s="5">
        <v>1961</v>
      </c>
      <c r="C2819" s="34">
        <v>16733.05</v>
      </c>
      <c r="D2819" s="34">
        <v>16733.05</v>
      </c>
      <c r="E2819" s="34">
        <v>16733.05</v>
      </c>
      <c r="F2819" s="34">
        <v>16733.05</v>
      </c>
      <c r="G2819" s="34">
        <v>16733.05</v>
      </c>
      <c r="H2819" s="34">
        <v>16733.05</v>
      </c>
      <c r="I2819" s="34">
        <v>16733.05</v>
      </c>
      <c r="J2819" s="34">
        <v>16733.05</v>
      </c>
      <c r="K2819" s="34">
        <v>16733.05</v>
      </c>
      <c r="L2819" s="34">
        <v>16733.05</v>
      </c>
      <c r="M2819" s="34">
        <v>16733.05</v>
      </c>
      <c r="N2819" s="34">
        <v>16733.05</v>
      </c>
      <c r="O2819" s="34">
        <v>16733.05</v>
      </c>
      <c r="P2819" s="34">
        <v>16733.05</v>
      </c>
      <c r="Q2819" s="34">
        <v>16733.05</v>
      </c>
      <c r="R2819" s="34">
        <v>16733.05</v>
      </c>
      <c r="S2819" s="34">
        <f t="shared" si="113"/>
        <v>16733.05</v>
      </c>
    </row>
    <row r="2820" spans="2:19">
      <c r="B2820" s="5">
        <v>1960</v>
      </c>
      <c r="C2820" s="34">
        <v>27284.59</v>
      </c>
      <c r="D2820" s="34">
        <v>27284.59</v>
      </c>
      <c r="E2820" s="34">
        <v>27284.59</v>
      </c>
      <c r="F2820" s="34">
        <v>27284.59</v>
      </c>
      <c r="G2820" s="34">
        <v>27284.59</v>
      </c>
      <c r="H2820" s="34">
        <v>27284.59</v>
      </c>
      <c r="I2820" s="34">
        <v>27284.59</v>
      </c>
      <c r="J2820" s="34">
        <v>27284.59</v>
      </c>
      <c r="K2820" s="34">
        <v>27284.59</v>
      </c>
      <c r="L2820" s="34">
        <v>27284.59</v>
      </c>
      <c r="M2820" s="34">
        <v>27284.59</v>
      </c>
      <c r="N2820" s="34">
        <v>27284.59</v>
      </c>
      <c r="O2820" s="34">
        <v>27284.59</v>
      </c>
      <c r="P2820" s="34">
        <v>27284.59</v>
      </c>
      <c r="Q2820" s="34">
        <v>27284.59</v>
      </c>
      <c r="R2820" s="34">
        <v>27284.59</v>
      </c>
      <c r="S2820" s="34">
        <f t="shared" si="113"/>
        <v>27284.59</v>
      </c>
    </row>
    <row r="2821" spans="2:19">
      <c r="B2821" s="5">
        <v>1959</v>
      </c>
      <c r="C2821" s="34">
        <v>15147.53</v>
      </c>
      <c r="D2821" s="34">
        <v>15147.53</v>
      </c>
      <c r="E2821" s="34">
        <v>15147.53</v>
      </c>
      <c r="F2821" s="34">
        <v>15147.53</v>
      </c>
      <c r="G2821" s="34">
        <v>15147.53</v>
      </c>
      <c r="H2821" s="34">
        <v>15147.53</v>
      </c>
      <c r="I2821" s="34">
        <v>15147.53</v>
      </c>
      <c r="J2821" s="34">
        <v>15147.53</v>
      </c>
      <c r="K2821" s="34">
        <v>15147.53</v>
      </c>
      <c r="L2821" s="34">
        <v>15147.53</v>
      </c>
      <c r="M2821" s="34">
        <v>15147.53</v>
      </c>
      <c r="N2821" s="34">
        <v>15147.53</v>
      </c>
      <c r="O2821" s="34">
        <v>15147.53</v>
      </c>
      <c r="P2821" s="34">
        <v>15147.53</v>
      </c>
      <c r="Q2821" s="34">
        <v>15147.53</v>
      </c>
      <c r="R2821" s="34">
        <v>15147.53</v>
      </c>
      <c r="S2821" s="34">
        <f t="shared" si="113"/>
        <v>15147.53</v>
      </c>
    </row>
    <row r="2822" spans="2:19">
      <c r="B2822" s="5">
        <v>1958</v>
      </c>
      <c r="C2822" s="34">
        <v>18479.12</v>
      </c>
      <c r="D2822" s="34">
        <v>18479.12</v>
      </c>
      <c r="E2822" s="34">
        <v>18479.12</v>
      </c>
      <c r="F2822" s="34">
        <v>18479.12</v>
      </c>
      <c r="G2822" s="34">
        <v>18479.12</v>
      </c>
      <c r="H2822" s="34">
        <v>18479.12</v>
      </c>
      <c r="I2822" s="34">
        <v>18479.12</v>
      </c>
      <c r="J2822" s="34">
        <v>18479.12</v>
      </c>
      <c r="K2822" s="34">
        <v>18479.12</v>
      </c>
      <c r="L2822" s="34">
        <v>18479.12</v>
      </c>
      <c r="M2822" s="34">
        <v>18479.12</v>
      </c>
      <c r="N2822" s="34">
        <v>18479.12</v>
      </c>
      <c r="O2822" s="34">
        <v>18479.12</v>
      </c>
      <c r="P2822" s="34">
        <v>18479.12</v>
      </c>
      <c r="Q2822" s="34">
        <v>18479.12</v>
      </c>
      <c r="R2822" s="34">
        <v>18479.12</v>
      </c>
      <c r="S2822" s="34">
        <f t="shared" si="113"/>
        <v>18479.12</v>
      </c>
    </row>
    <row r="2823" spans="2:19">
      <c r="B2823" s="5">
        <v>1957</v>
      </c>
      <c r="C2823" s="34">
        <v>6405.97</v>
      </c>
      <c r="D2823" s="34">
        <v>6405.97</v>
      </c>
      <c r="E2823" s="34">
        <v>6405.97</v>
      </c>
      <c r="F2823" s="34">
        <v>6405.97</v>
      </c>
      <c r="G2823" s="34">
        <v>6405.97</v>
      </c>
      <c r="H2823" s="34">
        <v>6405.97</v>
      </c>
      <c r="I2823" s="34">
        <v>6405.97</v>
      </c>
      <c r="J2823" s="34">
        <v>6405.97</v>
      </c>
      <c r="K2823" s="34">
        <v>6405.97</v>
      </c>
      <c r="L2823" s="34">
        <v>6405.97</v>
      </c>
      <c r="M2823" s="34">
        <v>6405.97</v>
      </c>
      <c r="N2823" s="34">
        <v>6405.97</v>
      </c>
      <c r="O2823" s="34">
        <v>6405.97</v>
      </c>
      <c r="P2823" s="34">
        <v>6405.97</v>
      </c>
      <c r="Q2823" s="34">
        <v>6405.97</v>
      </c>
      <c r="R2823" s="34">
        <v>6405.97</v>
      </c>
      <c r="S2823" s="34">
        <f t="shared" si="113"/>
        <v>6405.97</v>
      </c>
    </row>
    <row r="2824" spans="2:19">
      <c r="B2824" s="5">
        <v>1956</v>
      </c>
      <c r="C2824" s="34">
        <v>23025.52</v>
      </c>
      <c r="D2824" s="34">
        <v>23025.52</v>
      </c>
      <c r="E2824" s="34">
        <v>23025.52</v>
      </c>
      <c r="F2824" s="34">
        <v>23025.52</v>
      </c>
      <c r="G2824" s="34">
        <v>23025.52</v>
      </c>
      <c r="H2824" s="34">
        <v>23025.52</v>
      </c>
      <c r="I2824" s="34">
        <v>23025.52</v>
      </c>
      <c r="J2824" s="34">
        <v>23025.52</v>
      </c>
      <c r="K2824" s="34">
        <v>23025.52</v>
      </c>
      <c r="L2824" s="34">
        <v>23025.52</v>
      </c>
      <c r="M2824" s="34">
        <v>23025.52</v>
      </c>
      <c r="N2824" s="34">
        <v>23025.52</v>
      </c>
      <c r="O2824" s="34">
        <v>23025.52</v>
      </c>
      <c r="P2824" s="34">
        <v>23025.52</v>
      </c>
      <c r="Q2824" s="34">
        <v>23025.52</v>
      </c>
      <c r="R2824" s="34">
        <v>23025.52</v>
      </c>
      <c r="S2824" s="34">
        <f t="shared" ref="S2824:S2850" si="114">+R2824</f>
        <v>23025.52</v>
      </c>
    </row>
    <row r="2825" spans="2:19">
      <c r="B2825" s="5">
        <v>1955</v>
      </c>
      <c r="C2825" s="34">
        <v>4928.34</v>
      </c>
      <c r="D2825" s="34">
        <v>4928.34</v>
      </c>
      <c r="E2825" s="34">
        <v>4928.34</v>
      </c>
      <c r="F2825" s="34">
        <v>4928.34</v>
      </c>
      <c r="G2825" s="34">
        <v>4928.34</v>
      </c>
      <c r="H2825" s="34">
        <v>4928.34</v>
      </c>
      <c r="I2825" s="34">
        <v>4928.34</v>
      </c>
      <c r="J2825" s="34">
        <v>4928.34</v>
      </c>
      <c r="K2825" s="34">
        <v>4928.34</v>
      </c>
      <c r="L2825" s="34">
        <v>4928.34</v>
      </c>
      <c r="M2825" s="34">
        <v>4928.34</v>
      </c>
      <c r="N2825" s="34">
        <v>4928.34</v>
      </c>
      <c r="O2825" s="34">
        <v>4928.34</v>
      </c>
      <c r="P2825" s="34">
        <v>4928.34</v>
      </c>
      <c r="Q2825" s="34">
        <v>4928.34</v>
      </c>
      <c r="R2825" s="34">
        <v>4928.34</v>
      </c>
      <c r="S2825" s="34">
        <f t="shared" si="114"/>
        <v>4928.34</v>
      </c>
    </row>
    <row r="2826" spans="2:19">
      <c r="B2826" s="5">
        <v>1954</v>
      </c>
      <c r="C2826" s="34">
        <v>4752.46</v>
      </c>
      <c r="D2826" s="34">
        <v>4752.46</v>
      </c>
      <c r="E2826" s="34">
        <v>4752.46</v>
      </c>
      <c r="F2826" s="34">
        <v>4752.46</v>
      </c>
      <c r="G2826" s="34">
        <v>4752.46</v>
      </c>
      <c r="H2826" s="34">
        <v>4752.46</v>
      </c>
      <c r="I2826" s="34">
        <v>4752.46</v>
      </c>
      <c r="J2826" s="34">
        <v>4752.46</v>
      </c>
      <c r="K2826" s="34">
        <v>4752.46</v>
      </c>
      <c r="L2826" s="34">
        <v>4752.46</v>
      </c>
      <c r="M2826" s="34">
        <v>4752.46</v>
      </c>
      <c r="N2826" s="34">
        <v>4752.46</v>
      </c>
      <c r="O2826" s="34">
        <v>4752.46</v>
      </c>
      <c r="P2826" s="34">
        <v>4752.46</v>
      </c>
      <c r="Q2826" s="34">
        <v>4752.46</v>
      </c>
      <c r="R2826" s="34">
        <v>4752.46</v>
      </c>
      <c r="S2826" s="34">
        <f t="shared" si="114"/>
        <v>4752.46</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5865344.4199999981</v>
      </c>
      <c r="D2851" s="7">
        <f>SUM(D2773:D2850)</f>
        <v>5957740.0699999975</v>
      </c>
      <c r="E2851" s="7">
        <f>SUM(E2772:E2850)</f>
        <v>6036946.8099999977</v>
      </c>
      <c r="F2851" s="7">
        <f>SUM(F2771:F2850)</f>
        <v>6397379.8999999976</v>
      </c>
      <c r="G2851" s="7">
        <f>SUM(G2770:G2850)</f>
        <v>6585233.089999998</v>
      </c>
      <c r="H2851" s="7">
        <f>SUM(H2764:H2850)</f>
        <v>6830654.0399999982</v>
      </c>
      <c r="I2851" s="7">
        <f>SUM(I2764:I2850)</f>
        <v>7044577.1899999976</v>
      </c>
      <c r="J2851" s="7">
        <f t="shared" ref="J2851" si="115">SUM(J2764:J2850)</f>
        <v>7373085.8399999971</v>
      </c>
      <c r="K2851" s="7">
        <f>SUM(K2764:K2850)</f>
        <v>7775724.4299999978</v>
      </c>
      <c r="L2851" s="7">
        <f t="shared" ref="L2851" si="116">SUM(L2764:L2850)</f>
        <v>8113785.1999999974</v>
      </c>
      <c r="M2851" s="7">
        <f>SUM(M2764:M2850)</f>
        <v>7556269.5099999961</v>
      </c>
      <c r="N2851" s="10">
        <f>SUM(N2759:N2850)</f>
        <v>7721943.5199999968</v>
      </c>
      <c r="O2851" s="10">
        <f>SUM(O2759:O2850)</f>
        <v>7985656.2199999979</v>
      </c>
      <c r="P2851" s="10">
        <f>SUM(P2759:P2850)</f>
        <v>8294166.0299999975</v>
      </c>
      <c r="Q2851" s="10">
        <f>SUM(Q2759:Q2850)</f>
        <v>8712402.8099999968</v>
      </c>
      <c r="R2851" s="10">
        <f>SUM(R2758:R2850)</f>
        <v>8950494.6799999978</v>
      </c>
      <c r="S2851" s="10">
        <f>SUM(S2758:S2850)</f>
        <v>9304545.0399999991</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16369.81</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f>+R2854</f>
        <v>0</v>
      </c>
    </row>
    <row r="2855" spans="1:19">
      <c r="B2855" s="5">
        <v>2020</v>
      </c>
      <c r="C2855" s="33"/>
      <c r="D2855" s="33"/>
      <c r="E2855" s="33"/>
      <c r="F2855" s="33"/>
      <c r="G2855" s="33"/>
      <c r="H2855" s="33"/>
      <c r="I2855" s="33"/>
      <c r="J2855" s="33"/>
      <c r="K2855" s="33"/>
      <c r="L2855" s="33"/>
      <c r="M2855" s="33"/>
      <c r="N2855" s="33"/>
      <c r="O2855" s="33"/>
      <c r="P2855" s="33"/>
      <c r="Q2855" s="34">
        <v>4068.085</v>
      </c>
      <c r="R2855" s="34">
        <v>4068.085</v>
      </c>
      <c r="S2855" s="34">
        <f t="shared" ref="S2855:S2918" si="117">+R2855</f>
        <v>4068.085</v>
      </c>
    </row>
    <row r="2856" spans="1:19">
      <c r="A2856" s="37"/>
      <c r="B2856" s="5">
        <v>2019</v>
      </c>
      <c r="C2856" s="33"/>
      <c r="D2856" s="33"/>
      <c r="E2856" s="33"/>
      <c r="F2856" s="33"/>
      <c r="G2856" s="33"/>
      <c r="H2856" s="33"/>
      <c r="I2856" s="33"/>
      <c r="J2856" s="33"/>
      <c r="K2856" s="33"/>
      <c r="L2856" s="33"/>
      <c r="M2856" s="33"/>
      <c r="N2856" s="33"/>
      <c r="O2856" s="33"/>
      <c r="P2856" s="34">
        <v>1011.23</v>
      </c>
      <c r="Q2856" s="34">
        <v>1011.23</v>
      </c>
      <c r="R2856" s="34">
        <v>1011.23</v>
      </c>
      <c r="S2856" s="34">
        <f t="shared" si="117"/>
        <v>1011.23</v>
      </c>
    </row>
    <row r="2857" spans="1:19">
      <c r="A2857" s="37"/>
      <c r="B2857" s="5">
        <v>2018</v>
      </c>
      <c r="C2857" s="33"/>
      <c r="D2857" s="33"/>
      <c r="E2857" s="33"/>
      <c r="F2857" s="33"/>
      <c r="G2857" s="33"/>
      <c r="H2857" s="33"/>
      <c r="I2857" s="33"/>
      <c r="J2857" s="33"/>
      <c r="K2857" s="33"/>
      <c r="L2857" s="33"/>
      <c r="M2857" s="33"/>
      <c r="N2857" s="33"/>
      <c r="O2857" s="34">
        <v>2337.5</v>
      </c>
      <c r="P2857" s="34">
        <v>2337.5</v>
      </c>
      <c r="Q2857" s="34">
        <v>2337.5</v>
      </c>
      <c r="R2857" s="34">
        <v>2337.5</v>
      </c>
      <c r="S2857" s="34">
        <f t="shared" si="117"/>
        <v>2337.5</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f t="shared" si="117"/>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f t="shared" si="117"/>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f t="shared" si="117"/>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f t="shared" si="117"/>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f t="shared" si="117"/>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f t="shared" si="117"/>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f t="shared" si="117"/>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f t="shared" si="117"/>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f t="shared" si="117"/>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f t="shared" si="117"/>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f t="shared" si="117"/>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f t="shared" si="117"/>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f t="shared" si="117"/>
        <v>0</v>
      </c>
    </row>
    <row r="2871" spans="2:19">
      <c r="B2871" s="5">
        <v>2004</v>
      </c>
      <c r="C2871" s="34">
        <v>2085</v>
      </c>
      <c r="D2871" s="34">
        <v>2085</v>
      </c>
      <c r="E2871" s="34">
        <v>2085</v>
      </c>
      <c r="F2871" s="34">
        <v>2085</v>
      </c>
      <c r="G2871" s="34">
        <v>2085</v>
      </c>
      <c r="H2871" s="34">
        <v>2085</v>
      </c>
      <c r="I2871" s="34">
        <v>2085</v>
      </c>
      <c r="J2871" s="34">
        <v>2085</v>
      </c>
      <c r="K2871" s="34">
        <v>2085</v>
      </c>
      <c r="L2871" s="34">
        <v>2085</v>
      </c>
      <c r="M2871" s="34">
        <v>0</v>
      </c>
      <c r="N2871" s="34">
        <v>0</v>
      </c>
      <c r="O2871" s="34">
        <v>0</v>
      </c>
      <c r="P2871" s="34">
        <v>0</v>
      </c>
      <c r="Q2871" s="34">
        <v>0</v>
      </c>
      <c r="R2871" s="34">
        <v>0</v>
      </c>
      <c r="S2871" s="34">
        <f t="shared" si="117"/>
        <v>0</v>
      </c>
    </row>
    <row r="2872" spans="2:19">
      <c r="B2872" s="5">
        <v>2003</v>
      </c>
      <c r="C2872" s="34">
        <v>475.62</v>
      </c>
      <c r="D2872" s="34">
        <v>475.62</v>
      </c>
      <c r="E2872" s="34">
        <v>475.62</v>
      </c>
      <c r="F2872" s="34">
        <v>475.62</v>
      </c>
      <c r="G2872" s="34">
        <v>475.62</v>
      </c>
      <c r="H2872" s="34">
        <v>475.62</v>
      </c>
      <c r="I2872" s="34">
        <v>475.62</v>
      </c>
      <c r="J2872" s="34">
        <v>475.62</v>
      </c>
      <c r="K2872" s="34">
        <v>475.62</v>
      </c>
      <c r="L2872" s="34">
        <v>475.62</v>
      </c>
      <c r="M2872" s="34">
        <v>475.62</v>
      </c>
      <c r="N2872" s="34">
        <v>475.62</v>
      </c>
      <c r="O2872" s="34">
        <v>476</v>
      </c>
      <c r="P2872" s="34">
        <v>476</v>
      </c>
      <c r="Q2872" s="34">
        <v>476</v>
      </c>
      <c r="R2872" s="34">
        <v>476</v>
      </c>
      <c r="S2872" s="34">
        <f t="shared" si="117"/>
        <v>476</v>
      </c>
    </row>
    <row r="2873" spans="2:19">
      <c r="B2873" s="5">
        <v>2002</v>
      </c>
      <c r="C2873" s="34">
        <v>3333.34</v>
      </c>
      <c r="D2873" s="34">
        <v>3333.34</v>
      </c>
      <c r="E2873" s="34">
        <v>3333.34</v>
      </c>
      <c r="F2873" s="34">
        <v>3333.34</v>
      </c>
      <c r="G2873" s="34">
        <v>3333.34</v>
      </c>
      <c r="H2873" s="34">
        <v>3333.34</v>
      </c>
      <c r="I2873" s="34">
        <v>3333.34</v>
      </c>
      <c r="J2873" s="34">
        <v>3333.34</v>
      </c>
      <c r="K2873" s="34">
        <v>3333.34</v>
      </c>
      <c r="L2873" s="34">
        <v>3333.34</v>
      </c>
      <c r="M2873" s="34">
        <v>3333.34</v>
      </c>
      <c r="N2873" s="34">
        <v>3333.34</v>
      </c>
      <c r="O2873" s="34">
        <v>3333</v>
      </c>
      <c r="P2873" s="34">
        <v>3333</v>
      </c>
      <c r="Q2873" s="34">
        <v>3333</v>
      </c>
      <c r="R2873" s="34">
        <v>3333</v>
      </c>
      <c r="S2873" s="34">
        <f t="shared" si="117"/>
        <v>3333</v>
      </c>
    </row>
    <row r="2874" spans="2:19">
      <c r="B2874" s="5">
        <v>2001</v>
      </c>
      <c r="C2874" s="34">
        <v>32941.21</v>
      </c>
      <c r="D2874" s="34">
        <v>32941.21</v>
      </c>
      <c r="E2874" s="34">
        <v>32941.21</v>
      </c>
      <c r="F2874" s="34">
        <v>32941.21</v>
      </c>
      <c r="G2874" s="34">
        <v>32941.21</v>
      </c>
      <c r="H2874" s="34">
        <v>32941.21</v>
      </c>
      <c r="I2874" s="34">
        <v>32941.21</v>
      </c>
      <c r="J2874" s="34">
        <v>32941.21</v>
      </c>
      <c r="K2874" s="34">
        <v>32941.21</v>
      </c>
      <c r="L2874" s="34">
        <v>32941.21</v>
      </c>
      <c r="M2874" s="34">
        <v>0</v>
      </c>
      <c r="N2874" s="34">
        <v>0</v>
      </c>
      <c r="O2874" s="34">
        <v>0</v>
      </c>
      <c r="P2874" s="34">
        <v>0</v>
      </c>
      <c r="Q2874" s="34">
        <v>0</v>
      </c>
      <c r="R2874" s="34">
        <v>0</v>
      </c>
      <c r="S2874" s="34">
        <f t="shared" si="117"/>
        <v>0</v>
      </c>
    </row>
    <row r="2875" spans="2:19">
      <c r="B2875" s="5">
        <v>2000</v>
      </c>
      <c r="C2875" s="34">
        <v>455323.8</v>
      </c>
      <c r="D2875" s="34">
        <v>455323.8</v>
      </c>
      <c r="E2875" s="34">
        <v>455323.8</v>
      </c>
      <c r="F2875" s="34">
        <v>455323.8</v>
      </c>
      <c r="G2875" s="34">
        <v>455323.8</v>
      </c>
      <c r="H2875" s="34">
        <v>455323.8</v>
      </c>
      <c r="I2875" s="34">
        <v>455323.8</v>
      </c>
      <c r="J2875" s="34">
        <v>455323.8</v>
      </c>
      <c r="K2875" s="34">
        <v>455323.8</v>
      </c>
      <c r="L2875" s="34">
        <v>455323.8</v>
      </c>
      <c r="M2875" s="34">
        <v>370186.47</v>
      </c>
      <c r="N2875" s="34">
        <v>370186.47</v>
      </c>
      <c r="O2875" s="34">
        <v>370186</v>
      </c>
      <c r="P2875" s="34">
        <v>370186</v>
      </c>
      <c r="Q2875" s="34">
        <v>370186</v>
      </c>
      <c r="R2875" s="34">
        <v>370186</v>
      </c>
      <c r="S2875" s="34">
        <f t="shared" si="117"/>
        <v>370186</v>
      </c>
    </row>
    <row r="2876" spans="2:19">
      <c r="B2876" s="5">
        <v>1999</v>
      </c>
      <c r="C2876" s="34">
        <v>5345.32</v>
      </c>
      <c r="D2876" s="34">
        <v>5345.32</v>
      </c>
      <c r="E2876" s="34">
        <v>5345.32</v>
      </c>
      <c r="F2876" s="34">
        <v>5345.32</v>
      </c>
      <c r="G2876" s="34">
        <v>5345.32</v>
      </c>
      <c r="H2876" s="34">
        <v>5345.32</v>
      </c>
      <c r="I2876" s="34">
        <v>5345.32</v>
      </c>
      <c r="J2876" s="34">
        <v>5345.32</v>
      </c>
      <c r="K2876" s="34">
        <v>5345.32</v>
      </c>
      <c r="L2876" s="34">
        <v>5345.32</v>
      </c>
      <c r="M2876" s="34">
        <v>5345.32</v>
      </c>
      <c r="N2876" s="34">
        <v>5345.32</v>
      </c>
      <c r="O2876" s="34">
        <v>5345</v>
      </c>
      <c r="P2876" s="34">
        <v>5345</v>
      </c>
      <c r="Q2876" s="34">
        <v>5345</v>
      </c>
      <c r="R2876" s="34">
        <v>5345</v>
      </c>
      <c r="S2876" s="34">
        <f t="shared" si="117"/>
        <v>5345</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f t="shared" si="117"/>
        <v>0</v>
      </c>
    </row>
    <row r="2878" spans="2:19">
      <c r="B2878" s="5">
        <v>1997</v>
      </c>
      <c r="C2878" s="34">
        <v>83721.600000000006</v>
      </c>
      <c r="D2878" s="34">
        <v>83721.600000000006</v>
      </c>
      <c r="E2878" s="34">
        <v>83721.600000000006</v>
      </c>
      <c r="F2878" s="34">
        <v>83721.600000000006</v>
      </c>
      <c r="G2878" s="34">
        <v>83721.600000000006</v>
      </c>
      <c r="H2878" s="34">
        <v>83721.600000000006</v>
      </c>
      <c r="I2878" s="34">
        <v>83721.600000000006</v>
      </c>
      <c r="J2878" s="34">
        <v>83721.600000000006</v>
      </c>
      <c r="K2878" s="34">
        <v>83721.600000000006</v>
      </c>
      <c r="L2878" s="34">
        <v>83721.600000000006</v>
      </c>
      <c r="M2878" s="34">
        <v>80845.02</v>
      </c>
      <c r="N2878" s="34">
        <v>80845.02</v>
      </c>
      <c r="O2878" s="34">
        <v>80845</v>
      </c>
      <c r="P2878" s="34">
        <v>80845</v>
      </c>
      <c r="Q2878" s="34">
        <v>80845</v>
      </c>
      <c r="R2878" s="34">
        <v>80845</v>
      </c>
      <c r="S2878" s="34">
        <f t="shared" si="117"/>
        <v>80845</v>
      </c>
    </row>
    <row r="2879" spans="2:19">
      <c r="B2879" s="5">
        <v>1996</v>
      </c>
      <c r="C2879" s="34">
        <v>9531.09</v>
      </c>
      <c r="D2879" s="34">
        <v>9531.09</v>
      </c>
      <c r="E2879" s="34">
        <v>9531.09</v>
      </c>
      <c r="F2879" s="34">
        <v>9531.09</v>
      </c>
      <c r="G2879" s="34">
        <v>9531.09</v>
      </c>
      <c r="H2879" s="34">
        <v>9531.09</v>
      </c>
      <c r="I2879" s="34">
        <v>9531.09</v>
      </c>
      <c r="J2879" s="34">
        <v>9531.09</v>
      </c>
      <c r="K2879" s="34">
        <v>9531.09</v>
      </c>
      <c r="L2879" s="34">
        <v>9531.09</v>
      </c>
      <c r="M2879" s="34">
        <v>0</v>
      </c>
      <c r="N2879" s="34">
        <v>0</v>
      </c>
      <c r="O2879" s="34">
        <v>0</v>
      </c>
      <c r="P2879" s="34">
        <v>0</v>
      </c>
      <c r="Q2879" s="34">
        <v>0</v>
      </c>
      <c r="R2879" s="34">
        <v>0</v>
      </c>
      <c r="S2879" s="34">
        <f t="shared" si="117"/>
        <v>0</v>
      </c>
    </row>
    <row r="2880" spans="2:19">
      <c r="B2880" s="5">
        <v>1995</v>
      </c>
      <c r="C2880" s="34">
        <v>162437.51</v>
      </c>
      <c r="D2880" s="34">
        <v>162437.51</v>
      </c>
      <c r="E2880" s="34">
        <v>162437.51</v>
      </c>
      <c r="F2880" s="34">
        <v>162437.51</v>
      </c>
      <c r="G2880" s="34">
        <v>162437.51</v>
      </c>
      <c r="H2880" s="34">
        <v>162437.51</v>
      </c>
      <c r="I2880" s="34">
        <v>162437.51</v>
      </c>
      <c r="J2880" s="34">
        <v>162437.51</v>
      </c>
      <c r="K2880" s="34">
        <v>162437.51</v>
      </c>
      <c r="L2880" s="34">
        <v>162437.51</v>
      </c>
      <c r="M2880" s="34">
        <v>162437.51</v>
      </c>
      <c r="N2880" s="34">
        <v>162437.51</v>
      </c>
      <c r="O2880" s="34">
        <v>162438</v>
      </c>
      <c r="P2880" s="34">
        <v>162438</v>
      </c>
      <c r="Q2880" s="34">
        <v>162438</v>
      </c>
      <c r="R2880" s="34">
        <v>162438</v>
      </c>
      <c r="S2880" s="34">
        <f t="shared" si="117"/>
        <v>162438</v>
      </c>
    </row>
    <row r="2881" spans="2:19">
      <c r="B2881" s="5">
        <v>1994</v>
      </c>
      <c r="C2881" s="34">
        <v>35089.96</v>
      </c>
      <c r="D2881" s="34">
        <v>35089.96</v>
      </c>
      <c r="E2881" s="34">
        <v>35089.96</v>
      </c>
      <c r="F2881" s="34">
        <v>35089.96</v>
      </c>
      <c r="G2881" s="34">
        <v>35089.96</v>
      </c>
      <c r="H2881" s="34">
        <v>35089.96</v>
      </c>
      <c r="I2881" s="34">
        <v>35089.96</v>
      </c>
      <c r="J2881" s="34">
        <v>35089.96</v>
      </c>
      <c r="K2881" s="34">
        <v>35089.96</v>
      </c>
      <c r="L2881" s="34">
        <v>35089.96</v>
      </c>
      <c r="M2881" s="34">
        <v>0</v>
      </c>
      <c r="N2881" s="34">
        <v>0</v>
      </c>
      <c r="O2881" s="34">
        <v>0</v>
      </c>
      <c r="P2881" s="34">
        <v>0</v>
      </c>
      <c r="Q2881" s="34">
        <v>0</v>
      </c>
      <c r="R2881" s="34">
        <v>0</v>
      </c>
      <c r="S2881" s="34">
        <f t="shared" si="117"/>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f t="shared" si="117"/>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f t="shared" si="117"/>
        <v>0</v>
      </c>
    </row>
    <row r="2884" spans="2:19">
      <c r="B2884" s="5">
        <v>1991</v>
      </c>
      <c r="C2884" s="34">
        <v>33094.9</v>
      </c>
      <c r="D2884" s="34">
        <v>33094.9</v>
      </c>
      <c r="E2884" s="34">
        <v>33094.9</v>
      </c>
      <c r="F2884" s="34">
        <v>33094.9</v>
      </c>
      <c r="G2884" s="34">
        <v>33094.9</v>
      </c>
      <c r="H2884" s="34">
        <v>33094.9</v>
      </c>
      <c r="I2884" s="34">
        <v>33094.9</v>
      </c>
      <c r="J2884" s="34">
        <v>33094.9</v>
      </c>
      <c r="K2884" s="34">
        <v>33094.9</v>
      </c>
      <c r="L2884" s="34">
        <v>33094.9</v>
      </c>
      <c r="M2884" s="34">
        <v>0</v>
      </c>
      <c r="N2884" s="34">
        <v>0</v>
      </c>
      <c r="O2884" s="34">
        <v>0</v>
      </c>
      <c r="P2884" s="34">
        <v>0</v>
      </c>
      <c r="Q2884" s="34">
        <v>0</v>
      </c>
      <c r="R2884" s="34">
        <v>0</v>
      </c>
      <c r="S2884" s="34">
        <f t="shared" si="117"/>
        <v>0</v>
      </c>
    </row>
    <row r="2885" spans="2:19">
      <c r="B2885" s="5">
        <v>1990</v>
      </c>
      <c r="C2885" s="34">
        <v>162298.54999999999</v>
      </c>
      <c r="D2885" s="34">
        <v>162298.54999999999</v>
      </c>
      <c r="E2885" s="34">
        <v>162298.54999999999</v>
      </c>
      <c r="F2885" s="34">
        <v>162298.54999999999</v>
      </c>
      <c r="G2885" s="34">
        <v>162298.54999999999</v>
      </c>
      <c r="H2885" s="34">
        <v>162298.54999999999</v>
      </c>
      <c r="I2885" s="34">
        <v>162298.54999999999</v>
      </c>
      <c r="J2885" s="34">
        <v>162298.54999999999</v>
      </c>
      <c r="K2885" s="34">
        <v>162298.54999999999</v>
      </c>
      <c r="L2885" s="34">
        <v>162298.54999999999</v>
      </c>
      <c r="M2885" s="34">
        <v>0</v>
      </c>
      <c r="N2885" s="34">
        <v>0</v>
      </c>
      <c r="O2885" s="34">
        <v>0</v>
      </c>
      <c r="P2885" s="34">
        <v>0</v>
      </c>
      <c r="Q2885" s="34">
        <v>0</v>
      </c>
      <c r="R2885" s="34">
        <v>0</v>
      </c>
      <c r="S2885" s="34">
        <f t="shared" si="117"/>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f t="shared" si="117"/>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f t="shared" si="117"/>
        <v>0</v>
      </c>
    </row>
    <row r="2888" spans="2:19">
      <c r="B2888" s="5">
        <v>1987</v>
      </c>
      <c r="C2888" s="34">
        <v>696353.47</v>
      </c>
      <c r="D2888" s="34">
        <v>696353.47</v>
      </c>
      <c r="E2888" s="34">
        <v>696353.47</v>
      </c>
      <c r="F2888" s="34">
        <v>696353.47</v>
      </c>
      <c r="G2888" s="34">
        <v>696353.47</v>
      </c>
      <c r="H2888" s="34">
        <v>696353.47</v>
      </c>
      <c r="I2888" s="34">
        <v>696353.47</v>
      </c>
      <c r="J2888" s="34">
        <v>696353.47</v>
      </c>
      <c r="K2888" s="34">
        <v>696353.47</v>
      </c>
      <c r="L2888" s="34">
        <v>696353.47</v>
      </c>
      <c r="M2888" s="34">
        <v>0</v>
      </c>
      <c r="N2888" s="34">
        <v>0</v>
      </c>
      <c r="O2888" s="34">
        <v>0</v>
      </c>
      <c r="P2888" s="34">
        <v>0</v>
      </c>
      <c r="Q2888" s="34">
        <v>0</v>
      </c>
      <c r="R2888" s="34">
        <v>0</v>
      </c>
      <c r="S2888" s="34">
        <f t="shared" si="117"/>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f t="shared" si="117"/>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f t="shared" si="117"/>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f t="shared" si="117"/>
        <v>0</v>
      </c>
    </row>
    <row r="2892" spans="2:19">
      <c r="B2892" s="5">
        <v>1983</v>
      </c>
      <c r="C2892" s="34">
        <v>10133.81</v>
      </c>
      <c r="D2892" s="34">
        <v>10133.81</v>
      </c>
      <c r="E2892" s="34">
        <v>10133.81</v>
      </c>
      <c r="F2892" s="34">
        <v>10133.81</v>
      </c>
      <c r="G2892" s="34">
        <v>10133.81</v>
      </c>
      <c r="H2892" s="34">
        <v>10133.81</v>
      </c>
      <c r="I2892" s="34">
        <v>10133.81</v>
      </c>
      <c r="J2892" s="34">
        <v>10133.81</v>
      </c>
      <c r="K2892" s="34">
        <v>10133.81</v>
      </c>
      <c r="L2892" s="34">
        <v>10133.81</v>
      </c>
      <c r="M2892" s="34">
        <v>0</v>
      </c>
      <c r="N2892" s="34">
        <v>0</v>
      </c>
      <c r="O2892" s="34">
        <v>0</v>
      </c>
      <c r="P2892" s="34">
        <v>0</v>
      </c>
      <c r="Q2892" s="34">
        <v>0</v>
      </c>
      <c r="R2892" s="34">
        <v>0</v>
      </c>
      <c r="S2892" s="34">
        <f t="shared" si="117"/>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f t="shared" si="117"/>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7"/>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f t="shared" si="117"/>
        <v>0</v>
      </c>
    </row>
    <row r="2897" spans="2:19">
      <c r="B2897" s="5">
        <v>1978</v>
      </c>
      <c r="C2897" s="34">
        <v>160137.64000000001</v>
      </c>
      <c r="D2897" s="34">
        <v>160137.64000000001</v>
      </c>
      <c r="E2897" s="34">
        <v>160137.64000000001</v>
      </c>
      <c r="F2897" s="34">
        <v>160137.64000000001</v>
      </c>
      <c r="G2897" s="34">
        <v>160137.64000000001</v>
      </c>
      <c r="H2897" s="34">
        <v>160137.64000000001</v>
      </c>
      <c r="I2897" s="34">
        <v>160137.64000000001</v>
      </c>
      <c r="J2897" s="34">
        <v>160137.64000000001</v>
      </c>
      <c r="K2897" s="34">
        <v>160137.64000000001</v>
      </c>
      <c r="L2897" s="34">
        <v>160137.64000000001</v>
      </c>
      <c r="M2897" s="34">
        <v>0</v>
      </c>
      <c r="N2897" s="34">
        <v>0</v>
      </c>
      <c r="O2897" s="34">
        <v>0</v>
      </c>
      <c r="P2897" s="34">
        <v>0</v>
      </c>
      <c r="Q2897" s="34">
        <v>0</v>
      </c>
      <c r="R2897" s="34">
        <v>0</v>
      </c>
      <c r="S2897" s="34">
        <f t="shared" si="117"/>
        <v>0</v>
      </c>
    </row>
    <row r="2898" spans="2:19">
      <c r="B2898" s="5">
        <v>1977</v>
      </c>
      <c r="C2898" s="34">
        <v>199972.9</v>
      </c>
      <c r="D2898" s="34">
        <v>199972.9</v>
      </c>
      <c r="E2898" s="34">
        <v>199972.9</v>
      </c>
      <c r="F2898" s="34">
        <v>199972.9</v>
      </c>
      <c r="G2898" s="34">
        <v>199972.9</v>
      </c>
      <c r="H2898" s="34">
        <v>199972.9</v>
      </c>
      <c r="I2898" s="34">
        <v>199972.9</v>
      </c>
      <c r="J2898" s="34">
        <v>199972.9</v>
      </c>
      <c r="K2898" s="34">
        <v>199972.9</v>
      </c>
      <c r="L2898" s="34">
        <v>199972.9</v>
      </c>
      <c r="M2898" s="34">
        <v>0</v>
      </c>
      <c r="N2898" s="34">
        <v>0</v>
      </c>
      <c r="O2898" s="34">
        <v>0</v>
      </c>
      <c r="P2898" s="34">
        <v>0</v>
      </c>
      <c r="Q2898" s="34">
        <v>0</v>
      </c>
      <c r="R2898" s="34">
        <v>0</v>
      </c>
      <c r="S2898" s="34">
        <f t="shared" si="117"/>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f t="shared" si="117"/>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7"/>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7"/>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7"/>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7"/>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7"/>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7"/>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7"/>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7"/>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7"/>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7"/>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7"/>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7"/>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8"/>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8"/>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2052275.7199999997</v>
      </c>
      <c r="D2946" s="7">
        <f>SUM(D2868:D2945)</f>
        <v>2052275.7199999997</v>
      </c>
      <c r="E2946" s="7">
        <f>SUM(E2867:E2945)</f>
        <v>2052275.7199999997</v>
      </c>
      <c r="F2946" s="7">
        <f>SUM(F2866:F2945)</f>
        <v>2052275.7199999997</v>
      </c>
      <c r="G2946" s="7">
        <f>SUM(G2865:G2945)</f>
        <v>2052275.7199999997</v>
      </c>
      <c r="H2946" s="7">
        <f>SUM(H2859:H2945)</f>
        <v>2052275.7199999997</v>
      </c>
      <c r="I2946" s="7">
        <f>SUM(I2859:I2945)</f>
        <v>2052275.7199999997</v>
      </c>
      <c r="J2946" s="7">
        <f t="shared" ref="J2946" si="119">SUM(J2859:J2945)</f>
        <v>2052275.7199999997</v>
      </c>
      <c r="K2946" s="7">
        <f>SUM(K2859:K2945)</f>
        <v>2052275.7199999997</v>
      </c>
      <c r="L2946" s="7">
        <f t="shared" ref="L2946" si="120">SUM(L2859:L2945)</f>
        <v>2052275.7199999997</v>
      </c>
      <c r="M2946" s="10">
        <f>SUM(M2859:M2945)</f>
        <v>622623.28</v>
      </c>
      <c r="N2946" s="10">
        <f>SUM(N2854:N2945)</f>
        <v>622623.28</v>
      </c>
      <c r="O2946" s="10">
        <f>SUM(O2854:O2945)</f>
        <v>624960.5</v>
      </c>
      <c r="P2946" s="10">
        <f>SUM(P2854:P2945)</f>
        <v>625971.73</v>
      </c>
      <c r="Q2946" s="10">
        <f>SUM(Q2854:Q2945)</f>
        <v>630039.81499999994</v>
      </c>
      <c r="R2946" s="10">
        <f>SUM(R2853:R2945)</f>
        <v>630039.81499999994</v>
      </c>
      <c r="S2946" s="10">
        <f>SUM(S2853:S2945)</f>
        <v>646409.625</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637996.98</v>
      </c>
    </row>
    <row r="2949" spans="1:19">
      <c r="A2949" s="35"/>
      <c r="B2949" s="5">
        <v>2021</v>
      </c>
      <c r="C2949" s="33"/>
      <c r="D2949" s="33"/>
      <c r="E2949" s="33"/>
      <c r="F2949" s="33"/>
      <c r="G2949" s="33"/>
      <c r="H2949" s="33"/>
      <c r="I2949" s="33"/>
      <c r="J2949" s="33"/>
      <c r="K2949" s="33"/>
      <c r="L2949" s="33"/>
      <c r="M2949" s="33"/>
      <c r="N2949" s="33"/>
      <c r="O2949" s="33"/>
      <c r="P2949" s="33"/>
      <c r="Q2949" s="33"/>
      <c r="R2949" s="34">
        <v>498271.16000000003</v>
      </c>
      <c r="S2949" s="34">
        <f>+R2949</f>
        <v>498271.16000000003</v>
      </c>
    </row>
    <row r="2950" spans="1:19">
      <c r="B2950" s="5">
        <v>2020</v>
      </c>
      <c r="C2950" s="33"/>
      <c r="D2950" s="33"/>
      <c r="E2950" s="33"/>
      <c r="F2950" s="33"/>
      <c r="G2950" s="33"/>
      <c r="H2950" s="33"/>
      <c r="I2950" s="33"/>
      <c r="J2950" s="33"/>
      <c r="K2950" s="33"/>
      <c r="L2950" s="33"/>
      <c r="M2950" s="33"/>
      <c r="N2950" s="33"/>
      <c r="O2950" s="33"/>
      <c r="P2950" s="33"/>
      <c r="Q2950" s="34">
        <v>560744.27</v>
      </c>
      <c r="R2950" s="34">
        <v>560744.27</v>
      </c>
      <c r="S2950" s="34">
        <f t="shared" ref="S2950:S3013" si="121">+R2950</f>
        <v>560744.27</v>
      </c>
    </row>
    <row r="2951" spans="1:19">
      <c r="A2951" s="37"/>
      <c r="B2951" s="5">
        <v>2019</v>
      </c>
      <c r="C2951" s="33"/>
      <c r="D2951" s="33"/>
      <c r="E2951" s="33"/>
      <c r="F2951" s="33"/>
      <c r="G2951" s="33"/>
      <c r="H2951" s="33"/>
      <c r="I2951" s="33"/>
      <c r="J2951" s="33"/>
      <c r="K2951" s="33"/>
      <c r="L2951" s="33"/>
      <c r="M2951" s="33"/>
      <c r="N2951" s="33"/>
      <c r="O2951" s="33"/>
      <c r="P2951" s="34">
        <v>384317.41000000003</v>
      </c>
      <c r="Q2951" s="34">
        <v>384317.41000000003</v>
      </c>
      <c r="R2951" s="34">
        <v>384317.41000000003</v>
      </c>
      <c r="S2951" s="34">
        <f t="shared" si="121"/>
        <v>384317.41000000003</v>
      </c>
    </row>
    <row r="2952" spans="1:19">
      <c r="A2952" s="37"/>
      <c r="B2952" s="5">
        <v>2018</v>
      </c>
      <c r="C2952" s="33"/>
      <c r="D2952" s="33"/>
      <c r="E2952" s="33"/>
      <c r="F2952" s="33"/>
      <c r="G2952" s="33"/>
      <c r="H2952" s="33"/>
      <c r="I2952" s="33"/>
      <c r="J2952" s="33"/>
      <c r="K2952" s="33"/>
      <c r="L2952" s="33"/>
      <c r="M2952" s="33"/>
      <c r="N2952" s="33"/>
      <c r="O2952" s="34">
        <v>401285.74000000005</v>
      </c>
      <c r="P2952" s="34">
        <v>401285.74000000005</v>
      </c>
      <c r="Q2952" s="34">
        <v>401285.74000000005</v>
      </c>
      <c r="R2952" s="34">
        <v>401285.74000000005</v>
      </c>
      <c r="S2952" s="34">
        <f t="shared" si="121"/>
        <v>401285.74000000005</v>
      </c>
    </row>
    <row r="2953" spans="1:19">
      <c r="A2953" s="37"/>
      <c r="B2953" s="5">
        <v>2017</v>
      </c>
      <c r="C2953" s="33"/>
      <c r="D2953" s="33"/>
      <c r="E2953" s="33"/>
      <c r="F2953" s="33"/>
      <c r="G2953" s="33"/>
      <c r="H2953" s="33"/>
      <c r="I2953" s="33"/>
      <c r="J2953" s="33"/>
      <c r="K2953" s="33"/>
      <c r="L2953" s="33"/>
      <c r="M2953" s="33"/>
      <c r="N2953" s="34">
        <v>242403.51</v>
      </c>
      <c r="O2953" s="34">
        <v>242403.51</v>
      </c>
      <c r="P2953" s="34">
        <v>242403.51</v>
      </c>
      <c r="Q2953" s="34">
        <v>242403.51</v>
      </c>
      <c r="R2953" s="34">
        <v>242403.51</v>
      </c>
      <c r="S2953" s="34">
        <f t="shared" si="121"/>
        <v>242403.51</v>
      </c>
    </row>
    <row r="2954" spans="1:19">
      <c r="B2954" s="5">
        <v>2016</v>
      </c>
      <c r="C2954" s="33"/>
      <c r="D2954" s="33"/>
      <c r="E2954" s="33"/>
      <c r="F2954" s="33"/>
      <c r="G2954" s="33"/>
      <c r="H2954" s="33"/>
      <c r="I2954" s="33"/>
      <c r="J2954" s="33"/>
      <c r="K2954" s="33"/>
      <c r="L2954" s="33"/>
      <c r="M2954" s="34">
        <v>236292.4</v>
      </c>
      <c r="N2954" s="34">
        <v>236292.4</v>
      </c>
      <c r="O2954" s="34">
        <v>236292</v>
      </c>
      <c r="P2954" s="34">
        <v>236292</v>
      </c>
      <c r="Q2954" s="34">
        <v>236292</v>
      </c>
      <c r="R2954" s="34">
        <v>236292</v>
      </c>
      <c r="S2954" s="34">
        <f t="shared" si="121"/>
        <v>236292</v>
      </c>
    </row>
    <row r="2955" spans="1:19">
      <c r="B2955" s="5">
        <v>2015</v>
      </c>
      <c r="C2955" s="33"/>
      <c r="D2955" s="33"/>
      <c r="E2955" s="33"/>
      <c r="F2955" s="33"/>
      <c r="G2955" s="33"/>
      <c r="H2955" s="33"/>
      <c r="I2955" s="33"/>
      <c r="J2955" s="33"/>
      <c r="K2955" s="33"/>
      <c r="L2955" s="34">
        <v>228835.74</v>
      </c>
      <c r="M2955" s="34">
        <v>228835.74</v>
      </c>
      <c r="N2955" s="34">
        <v>228835.74</v>
      </c>
      <c r="O2955" s="34">
        <v>228836</v>
      </c>
      <c r="P2955" s="34">
        <v>228836</v>
      </c>
      <c r="Q2955" s="34">
        <v>228836</v>
      </c>
      <c r="R2955" s="34">
        <v>228836</v>
      </c>
      <c r="S2955" s="34">
        <f t="shared" si="121"/>
        <v>228836</v>
      </c>
    </row>
    <row r="2956" spans="1:19">
      <c r="B2956" s="5">
        <v>2014</v>
      </c>
      <c r="C2956" s="33"/>
      <c r="D2956" s="33"/>
      <c r="E2956" s="33"/>
      <c r="F2956" s="33"/>
      <c r="G2956" s="33"/>
      <c r="H2956" s="33"/>
      <c r="I2956" s="33"/>
      <c r="J2956" s="33"/>
      <c r="K2956" s="34">
        <v>312319.94</v>
      </c>
      <c r="L2956" s="34">
        <v>312319.94</v>
      </c>
      <c r="M2956" s="34">
        <v>312319.94</v>
      </c>
      <c r="N2956" s="34">
        <v>312319.94</v>
      </c>
      <c r="O2956" s="34">
        <v>312320</v>
      </c>
      <c r="P2956" s="34">
        <v>312320</v>
      </c>
      <c r="Q2956" s="34">
        <v>312320</v>
      </c>
      <c r="R2956" s="34">
        <v>312320</v>
      </c>
      <c r="S2956" s="34">
        <f t="shared" si="121"/>
        <v>312320</v>
      </c>
    </row>
    <row r="2957" spans="1:19">
      <c r="B2957" s="5">
        <v>2013</v>
      </c>
      <c r="C2957" s="33"/>
      <c r="D2957" s="33"/>
      <c r="E2957" s="33"/>
      <c r="F2957" s="33"/>
      <c r="G2957" s="33"/>
      <c r="H2957" s="33"/>
      <c r="I2957" s="33"/>
      <c r="J2957" s="34">
        <v>231975.39</v>
      </c>
      <c r="K2957" s="34">
        <v>231975.39</v>
      </c>
      <c r="L2957" s="34">
        <v>231975.39</v>
      </c>
      <c r="M2957" s="34">
        <v>231975.39</v>
      </c>
      <c r="N2957" s="34">
        <v>231975.39</v>
      </c>
      <c r="O2957" s="34">
        <v>231975</v>
      </c>
      <c r="P2957" s="34">
        <v>231975</v>
      </c>
      <c r="Q2957" s="34">
        <v>231975</v>
      </c>
      <c r="R2957" s="34">
        <v>231975</v>
      </c>
      <c r="S2957" s="34">
        <f t="shared" si="121"/>
        <v>231975</v>
      </c>
    </row>
    <row r="2958" spans="1:19">
      <c r="B2958" s="5">
        <v>2012</v>
      </c>
      <c r="C2958" s="33"/>
      <c r="D2958" s="33"/>
      <c r="E2958" s="33"/>
      <c r="F2958" s="33"/>
      <c r="G2958" s="33"/>
      <c r="H2958" s="33"/>
      <c r="I2958" s="34">
        <v>136136.47</v>
      </c>
      <c r="J2958" s="34">
        <v>136136.47</v>
      </c>
      <c r="K2958" s="34">
        <v>136136.47</v>
      </c>
      <c r="L2958" s="34">
        <v>136136.47</v>
      </c>
      <c r="M2958" s="34">
        <v>136136.47</v>
      </c>
      <c r="N2958" s="34">
        <v>136136.47</v>
      </c>
      <c r="O2958" s="34">
        <v>136136</v>
      </c>
      <c r="P2958" s="34">
        <v>136136</v>
      </c>
      <c r="Q2958" s="34">
        <v>136136</v>
      </c>
      <c r="R2958" s="34">
        <v>136136</v>
      </c>
      <c r="S2958" s="34">
        <f t="shared" si="121"/>
        <v>136136</v>
      </c>
    </row>
    <row r="2959" spans="1:19">
      <c r="B2959" s="5">
        <v>2011</v>
      </c>
      <c r="C2959" s="33"/>
      <c r="D2959" s="33"/>
      <c r="E2959" s="33"/>
      <c r="F2959" s="33"/>
      <c r="G2959" s="33"/>
      <c r="H2959" s="34">
        <v>107078.76</v>
      </c>
      <c r="I2959" s="34">
        <v>107078.76</v>
      </c>
      <c r="J2959" s="34">
        <v>107078.76</v>
      </c>
      <c r="K2959" s="34">
        <v>107078.76</v>
      </c>
      <c r="L2959" s="34">
        <v>107078.76</v>
      </c>
      <c r="M2959" s="34">
        <v>107078.76</v>
      </c>
      <c r="N2959" s="34">
        <v>107078.76</v>
      </c>
      <c r="O2959" s="34">
        <v>107079</v>
      </c>
      <c r="P2959" s="34">
        <v>107079</v>
      </c>
      <c r="Q2959" s="34">
        <v>107079</v>
      </c>
      <c r="R2959" s="34">
        <v>107079</v>
      </c>
      <c r="S2959" s="34">
        <f t="shared" si="121"/>
        <v>107079</v>
      </c>
    </row>
    <row r="2960" spans="1:19">
      <c r="B2960" s="5">
        <v>2010</v>
      </c>
      <c r="C2960" s="33"/>
      <c r="D2960" s="33"/>
      <c r="E2960" s="33"/>
      <c r="F2960" s="33"/>
      <c r="G2960" s="34">
        <v>144985.71</v>
      </c>
      <c r="H2960" s="34">
        <v>144985.71</v>
      </c>
      <c r="I2960" s="34">
        <v>144985.71</v>
      </c>
      <c r="J2960" s="34">
        <v>144985.71</v>
      </c>
      <c r="K2960" s="34">
        <v>144985.71</v>
      </c>
      <c r="L2960" s="34">
        <v>144985.71</v>
      </c>
      <c r="M2960" s="34">
        <v>144985.71</v>
      </c>
      <c r="N2960" s="34">
        <v>144985.71</v>
      </c>
      <c r="O2960" s="34">
        <v>144986</v>
      </c>
      <c r="P2960" s="34">
        <v>144986</v>
      </c>
      <c r="Q2960" s="34">
        <v>144986</v>
      </c>
      <c r="R2960" s="34">
        <v>144986</v>
      </c>
      <c r="S2960" s="34">
        <f t="shared" si="121"/>
        <v>144986</v>
      </c>
    </row>
    <row r="2961" spans="2:19">
      <c r="B2961" s="5">
        <v>2009</v>
      </c>
      <c r="C2961" s="33"/>
      <c r="D2961" s="33"/>
      <c r="E2961" s="33"/>
      <c r="F2961" s="34">
        <v>176562.25</v>
      </c>
      <c r="G2961" s="34">
        <v>176562.25</v>
      </c>
      <c r="H2961" s="34">
        <v>176562.25</v>
      </c>
      <c r="I2961" s="34">
        <v>176562.25</v>
      </c>
      <c r="J2961" s="34">
        <v>176562.25</v>
      </c>
      <c r="K2961" s="34">
        <v>176562.25</v>
      </c>
      <c r="L2961" s="34">
        <v>176562.25</v>
      </c>
      <c r="M2961" s="34">
        <v>138521.28</v>
      </c>
      <c r="N2961" s="34">
        <v>138521.28</v>
      </c>
      <c r="O2961" s="34">
        <v>138521</v>
      </c>
      <c r="P2961" s="34">
        <v>138521</v>
      </c>
      <c r="Q2961" s="34">
        <v>138521</v>
      </c>
      <c r="R2961" s="34">
        <v>138521</v>
      </c>
      <c r="S2961" s="34">
        <f t="shared" si="121"/>
        <v>138521</v>
      </c>
    </row>
    <row r="2962" spans="2:19">
      <c r="B2962" s="5">
        <v>2008</v>
      </c>
      <c r="C2962" s="33"/>
      <c r="D2962" s="33"/>
      <c r="E2962" s="34">
        <v>181868.17</v>
      </c>
      <c r="F2962" s="34">
        <v>181868.17</v>
      </c>
      <c r="G2962" s="34">
        <v>181868.17</v>
      </c>
      <c r="H2962" s="34">
        <v>181868.17</v>
      </c>
      <c r="I2962" s="34">
        <v>181868.17</v>
      </c>
      <c r="J2962" s="34">
        <v>181868.17</v>
      </c>
      <c r="K2962" s="34">
        <v>181868.17</v>
      </c>
      <c r="L2962" s="34">
        <v>181868.17</v>
      </c>
      <c r="M2962" s="34">
        <v>219909.14</v>
      </c>
      <c r="N2962" s="34">
        <v>219909.14</v>
      </c>
      <c r="O2962" s="34">
        <v>219909</v>
      </c>
      <c r="P2962" s="34">
        <v>219909</v>
      </c>
      <c r="Q2962" s="34">
        <v>219909</v>
      </c>
      <c r="R2962" s="34">
        <v>219909</v>
      </c>
      <c r="S2962" s="34">
        <f t="shared" si="121"/>
        <v>219909</v>
      </c>
    </row>
    <row r="2963" spans="2:19">
      <c r="B2963" s="5">
        <v>2007</v>
      </c>
      <c r="C2963" s="33"/>
      <c r="D2963" s="34">
        <v>171269.78</v>
      </c>
      <c r="E2963" s="34">
        <v>171269.78</v>
      </c>
      <c r="F2963" s="34">
        <v>171269.78</v>
      </c>
      <c r="G2963" s="34">
        <v>171269.78</v>
      </c>
      <c r="H2963" s="34">
        <v>171269.78</v>
      </c>
      <c r="I2963" s="34">
        <v>171269.78</v>
      </c>
      <c r="J2963" s="34">
        <v>171269.78</v>
      </c>
      <c r="K2963" s="34">
        <v>171269.78</v>
      </c>
      <c r="L2963" s="34">
        <v>171269.78</v>
      </c>
      <c r="M2963" s="34">
        <v>171269.78</v>
      </c>
      <c r="N2963" s="34">
        <v>171269.78</v>
      </c>
      <c r="O2963" s="34">
        <v>171270</v>
      </c>
      <c r="P2963" s="34">
        <v>171270</v>
      </c>
      <c r="Q2963" s="34">
        <v>171270</v>
      </c>
      <c r="R2963" s="34">
        <v>171270</v>
      </c>
      <c r="S2963" s="34">
        <f t="shared" si="121"/>
        <v>171270</v>
      </c>
    </row>
    <row r="2964" spans="2:19">
      <c r="B2964" s="5">
        <v>2006</v>
      </c>
      <c r="C2964" s="34">
        <v>153014.68</v>
      </c>
      <c r="D2964" s="34">
        <v>153014.68</v>
      </c>
      <c r="E2964" s="34">
        <v>153014.68</v>
      </c>
      <c r="F2964" s="34">
        <v>153014.68</v>
      </c>
      <c r="G2964" s="34">
        <v>153014.68</v>
      </c>
      <c r="H2964" s="34">
        <v>153014.68</v>
      </c>
      <c r="I2964" s="34">
        <v>153014.68</v>
      </c>
      <c r="J2964" s="34">
        <v>153014.68</v>
      </c>
      <c r="K2964" s="34">
        <v>153014.68</v>
      </c>
      <c r="L2964" s="34">
        <v>153014.68</v>
      </c>
      <c r="M2964" s="34">
        <v>149702.38</v>
      </c>
      <c r="N2964" s="34">
        <v>149702.38</v>
      </c>
      <c r="O2964" s="34">
        <v>149702</v>
      </c>
      <c r="P2964" s="34">
        <v>149702</v>
      </c>
      <c r="Q2964" s="34">
        <v>149702</v>
      </c>
      <c r="R2964" s="34">
        <v>149702</v>
      </c>
      <c r="S2964" s="34">
        <f t="shared" si="121"/>
        <v>149702</v>
      </c>
    </row>
    <row r="2965" spans="2:19">
      <c r="B2965" s="5">
        <v>2005</v>
      </c>
      <c r="C2965" s="34">
        <v>167960.32000000001</v>
      </c>
      <c r="D2965" s="34">
        <v>167960.32000000001</v>
      </c>
      <c r="E2965" s="34">
        <v>167960.32000000001</v>
      </c>
      <c r="F2965" s="34">
        <v>167960.32000000001</v>
      </c>
      <c r="G2965" s="34">
        <v>167960.32000000001</v>
      </c>
      <c r="H2965" s="34">
        <v>167960.32000000001</v>
      </c>
      <c r="I2965" s="34">
        <v>167960.32000000001</v>
      </c>
      <c r="J2965" s="34">
        <v>167960.32000000001</v>
      </c>
      <c r="K2965" s="34">
        <v>167960.32000000001</v>
      </c>
      <c r="L2965" s="34">
        <v>167960.32000000001</v>
      </c>
      <c r="M2965" s="34">
        <v>139054.67000000001</v>
      </c>
      <c r="N2965" s="34">
        <v>139054.67000000001</v>
      </c>
      <c r="O2965" s="34">
        <v>139055</v>
      </c>
      <c r="P2965" s="34">
        <v>139055</v>
      </c>
      <c r="Q2965" s="34">
        <v>139055</v>
      </c>
      <c r="R2965" s="34">
        <v>139055</v>
      </c>
      <c r="S2965" s="34">
        <f t="shared" si="121"/>
        <v>139055</v>
      </c>
    </row>
    <row r="2966" spans="2:19">
      <c r="B2966" s="5">
        <v>2004</v>
      </c>
      <c r="C2966" s="34">
        <v>277855.27</v>
      </c>
      <c r="D2966" s="34">
        <v>277855.27</v>
      </c>
      <c r="E2966" s="34">
        <v>277855.27</v>
      </c>
      <c r="F2966" s="34">
        <v>277855.27</v>
      </c>
      <c r="G2966" s="34">
        <v>277855.27</v>
      </c>
      <c r="H2966" s="34">
        <v>277855.27</v>
      </c>
      <c r="I2966" s="34">
        <v>277855.27</v>
      </c>
      <c r="J2966" s="34">
        <v>277855.27</v>
      </c>
      <c r="K2966" s="34">
        <v>277855.27</v>
      </c>
      <c r="L2966" s="34">
        <v>277855.27</v>
      </c>
      <c r="M2966" s="34">
        <v>174587.09</v>
      </c>
      <c r="N2966" s="34">
        <v>174587.09</v>
      </c>
      <c r="O2966" s="34">
        <v>174587</v>
      </c>
      <c r="P2966" s="34">
        <v>174587</v>
      </c>
      <c r="Q2966" s="34">
        <v>174587</v>
      </c>
      <c r="R2966" s="34">
        <v>174587</v>
      </c>
      <c r="S2966" s="34">
        <f t="shared" si="121"/>
        <v>174587</v>
      </c>
    </row>
    <row r="2967" spans="2:19">
      <c r="B2967" s="5">
        <v>2003</v>
      </c>
      <c r="C2967" s="34">
        <v>308213.34000000003</v>
      </c>
      <c r="D2967" s="34">
        <v>308213.34000000003</v>
      </c>
      <c r="E2967" s="34">
        <v>308213.34000000003</v>
      </c>
      <c r="F2967" s="34">
        <v>308213.34000000003</v>
      </c>
      <c r="G2967" s="34">
        <v>308213.34000000003</v>
      </c>
      <c r="H2967" s="34">
        <v>308213.34000000003</v>
      </c>
      <c r="I2967" s="34">
        <v>308213.34000000003</v>
      </c>
      <c r="J2967" s="34">
        <v>308213.34000000003</v>
      </c>
      <c r="K2967" s="34">
        <v>308213.34000000003</v>
      </c>
      <c r="L2967" s="34">
        <v>308213.34000000003</v>
      </c>
      <c r="M2967" s="34">
        <v>191871.85</v>
      </c>
      <c r="N2967" s="34">
        <v>191871.85</v>
      </c>
      <c r="O2967" s="34">
        <v>191872</v>
      </c>
      <c r="P2967" s="34">
        <v>191872</v>
      </c>
      <c r="Q2967" s="34">
        <v>191872</v>
      </c>
      <c r="R2967" s="34">
        <v>191872</v>
      </c>
      <c r="S2967" s="34">
        <f t="shared" si="121"/>
        <v>191872</v>
      </c>
    </row>
    <row r="2968" spans="2:19">
      <c r="B2968" s="5">
        <v>2002</v>
      </c>
      <c r="C2968" s="34">
        <v>9787.68</v>
      </c>
      <c r="D2968" s="34">
        <v>9787.68</v>
      </c>
      <c r="E2968" s="34">
        <v>9787.68</v>
      </c>
      <c r="F2968" s="34">
        <v>9787.68</v>
      </c>
      <c r="G2968" s="34">
        <v>9787.68</v>
      </c>
      <c r="H2968" s="34">
        <v>9787.68</v>
      </c>
      <c r="I2968" s="34">
        <v>9787.68</v>
      </c>
      <c r="J2968" s="34">
        <v>9787.68</v>
      </c>
      <c r="K2968" s="34">
        <v>9787.68</v>
      </c>
      <c r="L2968" s="34">
        <v>9787.68</v>
      </c>
      <c r="M2968" s="34">
        <v>190114.56</v>
      </c>
      <c r="N2968" s="34">
        <v>190114.56</v>
      </c>
      <c r="O2968" s="34">
        <v>190115</v>
      </c>
      <c r="P2968" s="34">
        <v>190115</v>
      </c>
      <c r="Q2968" s="34">
        <v>190115</v>
      </c>
      <c r="R2968" s="34">
        <v>190115</v>
      </c>
      <c r="S2968" s="34">
        <f t="shared" si="121"/>
        <v>190115</v>
      </c>
    </row>
    <row r="2969" spans="2:19">
      <c r="B2969" s="5">
        <v>2001</v>
      </c>
      <c r="C2969" s="34">
        <v>144808.47</v>
      </c>
      <c r="D2969" s="34">
        <v>144808.47</v>
      </c>
      <c r="E2969" s="34">
        <v>144808.47</v>
      </c>
      <c r="F2969" s="34">
        <v>144808.47</v>
      </c>
      <c r="G2969" s="34">
        <v>144808.47</v>
      </c>
      <c r="H2969" s="34">
        <v>144808.47</v>
      </c>
      <c r="I2969" s="34">
        <v>144808.47</v>
      </c>
      <c r="J2969" s="34">
        <v>144808.47</v>
      </c>
      <c r="K2969" s="34">
        <v>144808.47</v>
      </c>
      <c r="L2969" s="34">
        <v>144808.47</v>
      </c>
      <c r="M2969" s="34">
        <v>216309.21</v>
      </c>
      <c r="N2969" s="34">
        <v>216309.21</v>
      </c>
      <c r="O2969" s="34">
        <v>216309</v>
      </c>
      <c r="P2969" s="34">
        <v>216309</v>
      </c>
      <c r="Q2969" s="34">
        <v>216309</v>
      </c>
      <c r="R2969" s="34">
        <v>216309</v>
      </c>
      <c r="S2969" s="34">
        <f t="shared" si="121"/>
        <v>216309</v>
      </c>
    </row>
    <row r="2970" spans="2:19">
      <c r="B2970" s="5">
        <v>2000</v>
      </c>
      <c r="C2970" s="34">
        <v>172312.8</v>
      </c>
      <c r="D2970" s="34">
        <v>172312.8</v>
      </c>
      <c r="E2970" s="34">
        <v>172312.8</v>
      </c>
      <c r="F2970" s="34">
        <v>172312.8</v>
      </c>
      <c r="G2970" s="34">
        <v>172312.8</v>
      </c>
      <c r="H2970" s="34">
        <v>172312.8</v>
      </c>
      <c r="I2970" s="34">
        <v>172312.8</v>
      </c>
      <c r="J2970" s="34">
        <v>172312.8</v>
      </c>
      <c r="K2970" s="34">
        <v>172312.8</v>
      </c>
      <c r="L2970" s="34">
        <v>172312.8</v>
      </c>
      <c r="M2970" s="34">
        <v>172312.8</v>
      </c>
      <c r="N2970" s="34">
        <v>172312.8</v>
      </c>
      <c r="O2970" s="34">
        <v>172313</v>
      </c>
      <c r="P2970" s="34">
        <v>172313</v>
      </c>
      <c r="Q2970" s="34">
        <v>172313</v>
      </c>
      <c r="R2970" s="34">
        <v>172313</v>
      </c>
      <c r="S2970" s="34">
        <f t="shared" si="121"/>
        <v>172313</v>
      </c>
    </row>
    <row r="2971" spans="2:19">
      <c r="B2971" s="5">
        <v>1999</v>
      </c>
      <c r="C2971" s="34">
        <v>125313.99</v>
      </c>
      <c r="D2971" s="34">
        <v>125313.99</v>
      </c>
      <c r="E2971" s="34">
        <v>125313.99</v>
      </c>
      <c r="F2971" s="34">
        <v>125313.99</v>
      </c>
      <c r="G2971" s="34">
        <v>125313.99</v>
      </c>
      <c r="H2971" s="34">
        <v>125313.99</v>
      </c>
      <c r="I2971" s="34">
        <v>125313.99</v>
      </c>
      <c r="J2971" s="34">
        <v>125313.99</v>
      </c>
      <c r="K2971" s="34">
        <v>125313.99</v>
      </c>
      <c r="L2971" s="34">
        <v>125313.99</v>
      </c>
      <c r="M2971" s="34">
        <v>125313.99</v>
      </c>
      <c r="N2971" s="34">
        <v>125313.99</v>
      </c>
      <c r="O2971" s="34">
        <v>125314</v>
      </c>
      <c r="P2971" s="34">
        <v>125314</v>
      </c>
      <c r="Q2971" s="34">
        <v>125314</v>
      </c>
      <c r="R2971" s="34">
        <v>125314</v>
      </c>
      <c r="S2971" s="34">
        <f t="shared" si="121"/>
        <v>125314</v>
      </c>
    </row>
    <row r="2972" spans="2:19">
      <c r="B2972" s="5">
        <v>1998</v>
      </c>
      <c r="C2972" s="34">
        <v>199586.09</v>
      </c>
      <c r="D2972" s="34">
        <v>199586.09</v>
      </c>
      <c r="E2972" s="34">
        <v>199586.09</v>
      </c>
      <c r="F2972" s="34">
        <v>199586.09</v>
      </c>
      <c r="G2972" s="34">
        <v>199586.09</v>
      </c>
      <c r="H2972" s="34">
        <v>199586.09</v>
      </c>
      <c r="I2972" s="34">
        <v>199586.09</v>
      </c>
      <c r="J2972" s="34">
        <v>199586.09</v>
      </c>
      <c r="K2972" s="34">
        <v>199586.09</v>
      </c>
      <c r="L2972" s="34">
        <v>199586.09</v>
      </c>
      <c r="M2972" s="34">
        <v>199586.09</v>
      </c>
      <c r="N2972" s="34">
        <v>199586.09</v>
      </c>
      <c r="O2972" s="34">
        <v>199586</v>
      </c>
      <c r="P2972" s="34">
        <v>199586</v>
      </c>
      <c r="Q2972" s="34">
        <v>199586</v>
      </c>
      <c r="R2972" s="34">
        <v>199586</v>
      </c>
      <c r="S2972" s="34">
        <f t="shared" si="121"/>
        <v>199586</v>
      </c>
    </row>
    <row r="2973" spans="2:19">
      <c r="B2973" s="5">
        <v>1997</v>
      </c>
      <c r="C2973" s="34">
        <v>135887.17000000001</v>
      </c>
      <c r="D2973" s="34">
        <v>135887.17000000001</v>
      </c>
      <c r="E2973" s="34">
        <v>135887.17000000001</v>
      </c>
      <c r="F2973" s="34">
        <v>135887.17000000001</v>
      </c>
      <c r="G2973" s="34">
        <v>135887.17000000001</v>
      </c>
      <c r="H2973" s="34">
        <v>135887.17000000001</v>
      </c>
      <c r="I2973" s="34">
        <v>135887.17000000001</v>
      </c>
      <c r="J2973" s="34">
        <v>135887.17000000001</v>
      </c>
      <c r="K2973" s="34">
        <v>135887.17000000001</v>
      </c>
      <c r="L2973" s="34">
        <v>135887.17000000001</v>
      </c>
      <c r="M2973" s="34">
        <v>135887.17000000001</v>
      </c>
      <c r="N2973" s="34">
        <v>135887.17000000001</v>
      </c>
      <c r="O2973" s="34">
        <v>135887</v>
      </c>
      <c r="P2973" s="34">
        <v>135887</v>
      </c>
      <c r="Q2973" s="34">
        <v>135887</v>
      </c>
      <c r="R2973" s="34">
        <v>135887</v>
      </c>
      <c r="S2973" s="34">
        <f t="shared" si="121"/>
        <v>135887</v>
      </c>
    </row>
    <row r="2974" spans="2:19">
      <c r="B2974" s="5">
        <v>1996</v>
      </c>
      <c r="C2974" s="34">
        <v>151978.59</v>
      </c>
      <c r="D2974" s="34">
        <v>151978.59</v>
      </c>
      <c r="E2974" s="34">
        <v>151978.59</v>
      </c>
      <c r="F2974" s="34">
        <v>151978.59</v>
      </c>
      <c r="G2974" s="34">
        <v>151978.59</v>
      </c>
      <c r="H2974" s="34">
        <v>151978.59</v>
      </c>
      <c r="I2974" s="34">
        <v>151978.59</v>
      </c>
      <c r="J2974" s="34">
        <v>151978.59</v>
      </c>
      <c r="K2974" s="34">
        <v>151978.59</v>
      </c>
      <c r="L2974" s="34">
        <v>151978.59</v>
      </c>
      <c r="M2974" s="34">
        <v>151978.59</v>
      </c>
      <c r="N2974" s="34">
        <v>151978.59</v>
      </c>
      <c r="O2974" s="34">
        <v>151979</v>
      </c>
      <c r="P2974" s="34">
        <v>151979</v>
      </c>
      <c r="Q2974" s="34">
        <v>151979</v>
      </c>
      <c r="R2974" s="34">
        <v>151979</v>
      </c>
      <c r="S2974" s="34">
        <f t="shared" si="121"/>
        <v>151979</v>
      </c>
    </row>
    <row r="2975" spans="2:19">
      <c r="B2975" s="5">
        <v>1995</v>
      </c>
      <c r="C2975" s="34">
        <v>139966.32999999999</v>
      </c>
      <c r="D2975" s="34">
        <v>139966.32999999999</v>
      </c>
      <c r="E2975" s="34">
        <v>139966.32999999999</v>
      </c>
      <c r="F2975" s="34">
        <v>139966.32999999999</v>
      </c>
      <c r="G2975" s="34">
        <v>139966.32999999999</v>
      </c>
      <c r="H2975" s="34">
        <v>139966.32999999999</v>
      </c>
      <c r="I2975" s="34">
        <v>139966.32999999999</v>
      </c>
      <c r="J2975" s="34">
        <v>139966.32999999999</v>
      </c>
      <c r="K2975" s="34">
        <v>139966.32999999999</v>
      </c>
      <c r="L2975" s="34">
        <v>139966.32999999999</v>
      </c>
      <c r="M2975" s="34">
        <v>139966.32999999999</v>
      </c>
      <c r="N2975" s="34">
        <v>139966.32999999999</v>
      </c>
      <c r="O2975" s="34">
        <v>139966</v>
      </c>
      <c r="P2975" s="34">
        <v>139966</v>
      </c>
      <c r="Q2975" s="34">
        <v>139966</v>
      </c>
      <c r="R2975" s="34">
        <v>139966</v>
      </c>
      <c r="S2975" s="34">
        <f t="shared" si="121"/>
        <v>139966</v>
      </c>
    </row>
    <row r="2976" spans="2:19">
      <c r="B2976" s="5">
        <v>1994</v>
      </c>
      <c r="C2976" s="34">
        <v>111316.58</v>
      </c>
      <c r="D2976" s="34">
        <v>111316.58</v>
      </c>
      <c r="E2976" s="34">
        <v>111316.58</v>
      </c>
      <c r="F2976" s="34">
        <v>111316.58</v>
      </c>
      <c r="G2976" s="34">
        <v>111316.58</v>
      </c>
      <c r="H2976" s="34">
        <v>111316.58</v>
      </c>
      <c r="I2976" s="34">
        <v>111316.58</v>
      </c>
      <c r="J2976" s="34">
        <v>111316.58</v>
      </c>
      <c r="K2976" s="34">
        <v>111316.58</v>
      </c>
      <c r="L2976" s="34">
        <v>111316.58</v>
      </c>
      <c r="M2976" s="34">
        <v>111316.58</v>
      </c>
      <c r="N2976" s="34">
        <v>111316.58</v>
      </c>
      <c r="O2976" s="34">
        <v>111317</v>
      </c>
      <c r="P2976" s="34">
        <v>111317</v>
      </c>
      <c r="Q2976" s="34">
        <v>111317</v>
      </c>
      <c r="R2976" s="34">
        <v>111317</v>
      </c>
      <c r="S2976" s="34">
        <f t="shared" si="121"/>
        <v>111317</v>
      </c>
    </row>
    <row r="2977" spans="2:19">
      <c r="B2977" s="5">
        <v>1993</v>
      </c>
      <c r="C2977" s="34">
        <v>55971.92</v>
      </c>
      <c r="D2977" s="34">
        <v>55971.92</v>
      </c>
      <c r="E2977" s="34">
        <v>55971.92</v>
      </c>
      <c r="F2977" s="34">
        <v>55971.92</v>
      </c>
      <c r="G2977" s="34">
        <v>55971.92</v>
      </c>
      <c r="H2977" s="34">
        <v>55971.92</v>
      </c>
      <c r="I2977" s="34">
        <v>55971.92</v>
      </c>
      <c r="J2977" s="34">
        <v>55971.92</v>
      </c>
      <c r="K2977" s="34">
        <v>55971.92</v>
      </c>
      <c r="L2977" s="34">
        <v>55971.92</v>
      </c>
      <c r="M2977" s="34">
        <v>55971.92</v>
      </c>
      <c r="N2977" s="34">
        <v>55971.92</v>
      </c>
      <c r="O2977" s="34">
        <v>55972</v>
      </c>
      <c r="P2977" s="34">
        <v>55972</v>
      </c>
      <c r="Q2977" s="34">
        <v>55972</v>
      </c>
      <c r="R2977" s="34">
        <v>55972</v>
      </c>
      <c r="S2977" s="34">
        <f t="shared" si="121"/>
        <v>55972</v>
      </c>
    </row>
    <row r="2978" spans="2:19">
      <c r="B2978" s="5">
        <v>1992</v>
      </c>
      <c r="C2978" s="34">
        <v>75615.03</v>
      </c>
      <c r="D2978" s="34">
        <v>75615.03</v>
      </c>
      <c r="E2978" s="34">
        <v>75615.03</v>
      </c>
      <c r="F2978" s="34">
        <v>75615.03</v>
      </c>
      <c r="G2978" s="34">
        <v>75615.03</v>
      </c>
      <c r="H2978" s="34">
        <v>75615.03</v>
      </c>
      <c r="I2978" s="34">
        <v>75615.03</v>
      </c>
      <c r="J2978" s="34">
        <v>75615.03</v>
      </c>
      <c r="K2978" s="34">
        <v>75615.03</v>
      </c>
      <c r="L2978" s="34">
        <v>75615.03</v>
      </c>
      <c r="M2978" s="34">
        <v>75615.03</v>
      </c>
      <c r="N2978" s="34">
        <v>75615.03</v>
      </c>
      <c r="O2978" s="34">
        <v>75615</v>
      </c>
      <c r="P2978" s="34">
        <v>75615</v>
      </c>
      <c r="Q2978" s="34">
        <v>75615</v>
      </c>
      <c r="R2978" s="34">
        <v>75615</v>
      </c>
      <c r="S2978" s="34">
        <f t="shared" si="121"/>
        <v>75615</v>
      </c>
    </row>
    <row r="2979" spans="2:19">
      <c r="B2979" s="5">
        <v>1991</v>
      </c>
      <c r="C2979" s="34">
        <v>85129.43</v>
      </c>
      <c r="D2979" s="34">
        <v>85129.43</v>
      </c>
      <c r="E2979" s="34">
        <v>85129.43</v>
      </c>
      <c r="F2979" s="34">
        <v>85129.43</v>
      </c>
      <c r="G2979" s="34">
        <v>85129.43</v>
      </c>
      <c r="H2979" s="34">
        <v>85129.43</v>
      </c>
      <c r="I2979" s="34">
        <v>85129.43</v>
      </c>
      <c r="J2979" s="34">
        <v>85129.43</v>
      </c>
      <c r="K2979" s="34">
        <v>85129.43</v>
      </c>
      <c r="L2979" s="34">
        <v>85129.43</v>
      </c>
      <c r="M2979" s="34">
        <v>85129.43</v>
      </c>
      <c r="N2979" s="34">
        <v>85129.43</v>
      </c>
      <c r="O2979" s="34">
        <v>85129</v>
      </c>
      <c r="P2979" s="34">
        <v>85129</v>
      </c>
      <c r="Q2979" s="34">
        <v>85129</v>
      </c>
      <c r="R2979" s="34">
        <v>85129</v>
      </c>
      <c r="S2979" s="34">
        <f t="shared" si="121"/>
        <v>85129</v>
      </c>
    </row>
    <row r="2980" spans="2:19">
      <c r="B2980" s="5">
        <v>1990</v>
      </c>
      <c r="C2980" s="34">
        <v>171407.41</v>
      </c>
      <c r="D2980" s="34">
        <v>171407.41</v>
      </c>
      <c r="E2980" s="34">
        <v>171407.41</v>
      </c>
      <c r="F2980" s="34">
        <v>171407.41</v>
      </c>
      <c r="G2980" s="34">
        <v>171407.41</v>
      </c>
      <c r="H2980" s="34">
        <v>171407.41</v>
      </c>
      <c r="I2980" s="34">
        <v>171407.41</v>
      </c>
      <c r="J2980" s="34">
        <v>171407.41</v>
      </c>
      <c r="K2980" s="34">
        <v>171407.41</v>
      </c>
      <c r="L2980" s="34">
        <v>171407.41</v>
      </c>
      <c r="M2980" s="34">
        <v>171407.41</v>
      </c>
      <c r="N2980" s="34">
        <v>171407.41</v>
      </c>
      <c r="O2980" s="34">
        <v>171407</v>
      </c>
      <c r="P2980" s="34">
        <v>171407</v>
      </c>
      <c r="Q2980" s="34">
        <v>171407</v>
      </c>
      <c r="R2980" s="34">
        <v>171407</v>
      </c>
      <c r="S2980" s="34">
        <f t="shared" si="121"/>
        <v>171407</v>
      </c>
    </row>
    <row r="2981" spans="2:19">
      <c r="B2981" s="5">
        <v>1989</v>
      </c>
      <c r="C2981" s="34">
        <v>168177.03</v>
      </c>
      <c r="D2981" s="34">
        <v>168177.03</v>
      </c>
      <c r="E2981" s="34">
        <v>168177.03</v>
      </c>
      <c r="F2981" s="34">
        <v>168177.03</v>
      </c>
      <c r="G2981" s="34">
        <v>168177.03</v>
      </c>
      <c r="H2981" s="34">
        <v>168177.03</v>
      </c>
      <c r="I2981" s="34">
        <v>168177.03</v>
      </c>
      <c r="J2981" s="34">
        <v>168177.03</v>
      </c>
      <c r="K2981" s="34">
        <v>168177.03</v>
      </c>
      <c r="L2981" s="34">
        <v>168177.03</v>
      </c>
      <c r="M2981" s="34">
        <v>168177.03</v>
      </c>
      <c r="N2981" s="34">
        <v>168177.03</v>
      </c>
      <c r="O2981" s="34">
        <v>168177</v>
      </c>
      <c r="P2981" s="34">
        <v>168177</v>
      </c>
      <c r="Q2981" s="34">
        <v>168177</v>
      </c>
      <c r="R2981" s="34">
        <v>168177</v>
      </c>
      <c r="S2981" s="34">
        <f t="shared" si="121"/>
        <v>168177</v>
      </c>
    </row>
    <row r="2982" spans="2:19">
      <c r="B2982" s="5">
        <v>1988</v>
      </c>
      <c r="C2982" s="34">
        <v>61912.08</v>
      </c>
      <c r="D2982" s="34">
        <v>61912.08</v>
      </c>
      <c r="E2982" s="34">
        <v>61912.08</v>
      </c>
      <c r="F2982" s="34">
        <v>61912.08</v>
      </c>
      <c r="G2982" s="34">
        <v>61912.08</v>
      </c>
      <c r="H2982" s="34">
        <v>61912.08</v>
      </c>
      <c r="I2982" s="34">
        <v>61912.08</v>
      </c>
      <c r="J2982" s="34">
        <v>61912.08</v>
      </c>
      <c r="K2982" s="34">
        <v>61912.08</v>
      </c>
      <c r="L2982" s="34">
        <v>61912.08</v>
      </c>
      <c r="M2982" s="34">
        <v>61912.08</v>
      </c>
      <c r="N2982" s="34">
        <v>61912.08</v>
      </c>
      <c r="O2982" s="34">
        <v>61912</v>
      </c>
      <c r="P2982" s="34">
        <v>61912</v>
      </c>
      <c r="Q2982" s="34">
        <v>61912</v>
      </c>
      <c r="R2982" s="34">
        <v>61912</v>
      </c>
      <c r="S2982" s="34">
        <f t="shared" si="121"/>
        <v>61912</v>
      </c>
    </row>
    <row r="2983" spans="2:19">
      <c r="B2983" s="5">
        <v>1987</v>
      </c>
      <c r="C2983" s="34">
        <v>105332.27</v>
      </c>
      <c r="D2983" s="34">
        <v>105332.27</v>
      </c>
      <c r="E2983" s="34">
        <v>105332.27</v>
      </c>
      <c r="F2983" s="34">
        <v>105332.27</v>
      </c>
      <c r="G2983" s="34">
        <v>105332.27</v>
      </c>
      <c r="H2983" s="34">
        <v>105332.27</v>
      </c>
      <c r="I2983" s="34">
        <v>105332.27</v>
      </c>
      <c r="J2983" s="34">
        <v>105332.27</v>
      </c>
      <c r="K2983" s="34">
        <v>105332.27</v>
      </c>
      <c r="L2983" s="34">
        <v>105332.27</v>
      </c>
      <c r="M2983" s="34">
        <v>105332.27</v>
      </c>
      <c r="N2983" s="34">
        <v>105332.27</v>
      </c>
      <c r="O2983" s="34">
        <v>105332</v>
      </c>
      <c r="P2983" s="34">
        <v>105332</v>
      </c>
      <c r="Q2983" s="34">
        <v>105332</v>
      </c>
      <c r="R2983" s="34">
        <v>105332</v>
      </c>
      <c r="S2983" s="34">
        <f t="shared" si="121"/>
        <v>105332</v>
      </c>
    </row>
    <row r="2984" spans="2:19">
      <c r="B2984" s="5">
        <v>1986</v>
      </c>
      <c r="C2984" s="34">
        <v>79303.929999999993</v>
      </c>
      <c r="D2984" s="34">
        <v>79303.929999999993</v>
      </c>
      <c r="E2984" s="34">
        <v>79303.929999999993</v>
      </c>
      <c r="F2984" s="34">
        <v>79303.929999999993</v>
      </c>
      <c r="G2984" s="34">
        <v>79303.929999999993</v>
      </c>
      <c r="H2984" s="34">
        <v>79303.929999999993</v>
      </c>
      <c r="I2984" s="34">
        <v>79303.929999999993</v>
      </c>
      <c r="J2984" s="34">
        <v>79303.929999999993</v>
      </c>
      <c r="K2984" s="34">
        <v>79303.929999999993</v>
      </c>
      <c r="L2984" s="34">
        <v>79303.929999999993</v>
      </c>
      <c r="M2984" s="34">
        <v>79303.929999999993</v>
      </c>
      <c r="N2984" s="34">
        <v>79303.929999999993</v>
      </c>
      <c r="O2984" s="34">
        <v>79304</v>
      </c>
      <c r="P2984" s="34">
        <v>79304</v>
      </c>
      <c r="Q2984" s="34">
        <v>79304</v>
      </c>
      <c r="R2984" s="34">
        <v>79304</v>
      </c>
      <c r="S2984" s="34">
        <f t="shared" si="121"/>
        <v>79304</v>
      </c>
    </row>
    <row r="2985" spans="2:19">
      <c r="B2985" s="5">
        <v>1985</v>
      </c>
      <c r="C2985" s="34">
        <v>71516.95</v>
      </c>
      <c r="D2985" s="34">
        <v>71516.95</v>
      </c>
      <c r="E2985" s="34">
        <v>71516.95</v>
      </c>
      <c r="F2985" s="34">
        <v>71516.95</v>
      </c>
      <c r="G2985" s="34">
        <v>71516.95</v>
      </c>
      <c r="H2985" s="34">
        <v>71516.95</v>
      </c>
      <c r="I2985" s="34">
        <v>71516.95</v>
      </c>
      <c r="J2985" s="34">
        <v>71516.95</v>
      </c>
      <c r="K2985" s="34">
        <v>71516.95</v>
      </c>
      <c r="L2985" s="34">
        <v>71516.95</v>
      </c>
      <c r="M2985" s="34">
        <v>71516.95</v>
      </c>
      <c r="N2985" s="34">
        <v>71516.95</v>
      </c>
      <c r="O2985" s="34">
        <v>71517</v>
      </c>
      <c r="P2985" s="34">
        <v>71517</v>
      </c>
      <c r="Q2985" s="34">
        <v>71517</v>
      </c>
      <c r="R2985" s="34">
        <v>71517</v>
      </c>
      <c r="S2985" s="34">
        <f t="shared" si="121"/>
        <v>71517</v>
      </c>
    </row>
    <row r="2986" spans="2:19">
      <c r="B2986" s="5">
        <v>1984</v>
      </c>
      <c r="C2986" s="34">
        <v>108231.29</v>
      </c>
      <c r="D2986" s="34">
        <v>108231.29</v>
      </c>
      <c r="E2986" s="34">
        <v>108231.29</v>
      </c>
      <c r="F2986" s="34">
        <v>108231.29</v>
      </c>
      <c r="G2986" s="34">
        <v>108231.29</v>
      </c>
      <c r="H2986" s="34">
        <v>108231.29</v>
      </c>
      <c r="I2986" s="34">
        <v>108231.29</v>
      </c>
      <c r="J2986" s="34">
        <v>108231.29</v>
      </c>
      <c r="K2986" s="34">
        <v>108231.29</v>
      </c>
      <c r="L2986" s="34">
        <v>108231.29</v>
      </c>
      <c r="M2986" s="34">
        <v>108231.29</v>
      </c>
      <c r="N2986" s="34">
        <v>108231.29</v>
      </c>
      <c r="O2986" s="34">
        <v>108231</v>
      </c>
      <c r="P2986" s="34">
        <v>108231</v>
      </c>
      <c r="Q2986" s="34">
        <v>108231</v>
      </c>
      <c r="R2986" s="34">
        <v>108231</v>
      </c>
      <c r="S2986" s="34">
        <f t="shared" si="121"/>
        <v>108231</v>
      </c>
    </row>
    <row r="2987" spans="2:19">
      <c r="B2987" s="5">
        <v>1983</v>
      </c>
      <c r="C2987" s="34">
        <v>75535.19</v>
      </c>
      <c r="D2987" s="34">
        <v>75535.19</v>
      </c>
      <c r="E2987" s="34">
        <v>75535.19</v>
      </c>
      <c r="F2987" s="34">
        <v>75535.19</v>
      </c>
      <c r="G2987" s="34">
        <v>75535.19</v>
      </c>
      <c r="H2987" s="34">
        <v>75535.19</v>
      </c>
      <c r="I2987" s="34">
        <v>75535.19</v>
      </c>
      <c r="J2987" s="34">
        <v>75535.19</v>
      </c>
      <c r="K2987" s="34">
        <v>75535.19</v>
      </c>
      <c r="L2987" s="34">
        <v>75535.19</v>
      </c>
      <c r="M2987" s="34">
        <v>75535.19</v>
      </c>
      <c r="N2987" s="34">
        <v>75535.19</v>
      </c>
      <c r="O2987" s="34">
        <v>75535</v>
      </c>
      <c r="P2987" s="34">
        <v>75535</v>
      </c>
      <c r="Q2987" s="34">
        <v>75535</v>
      </c>
      <c r="R2987" s="34">
        <v>75535</v>
      </c>
      <c r="S2987" s="34">
        <f t="shared" si="121"/>
        <v>75535</v>
      </c>
    </row>
    <row r="2988" spans="2:19">
      <c r="B2988" s="5">
        <v>1982</v>
      </c>
      <c r="C2988" s="34">
        <v>72834.55</v>
      </c>
      <c r="D2988" s="34">
        <v>72834.55</v>
      </c>
      <c r="E2988" s="34">
        <v>72834.55</v>
      </c>
      <c r="F2988" s="34">
        <v>72834.55</v>
      </c>
      <c r="G2988" s="34">
        <v>72834.55</v>
      </c>
      <c r="H2988" s="34">
        <v>72834.55</v>
      </c>
      <c r="I2988" s="34">
        <v>72834.55</v>
      </c>
      <c r="J2988" s="34">
        <v>72834.55</v>
      </c>
      <c r="K2988" s="34">
        <v>72834.55</v>
      </c>
      <c r="L2988" s="34">
        <v>72834.55</v>
      </c>
      <c r="M2988" s="34">
        <v>72834.55</v>
      </c>
      <c r="N2988" s="34">
        <v>72834.55</v>
      </c>
      <c r="O2988" s="34">
        <v>72835</v>
      </c>
      <c r="P2988" s="34">
        <v>72835</v>
      </c>
      <c r="Q2988" s="34">
        <v>72835</v>
      </c>
      <c r="R2988" s="34">
        <v>72835</v>
      </c>
      <c r="S2988" s="34">
        <f t="shared" si="121"/>
        <v>72835</v>
      </c>
    </row>
    <row r="2989" spans="2:19">
      <c r="B2989" s="5">
        <v>1981</v>
      </c>
      <c r="C2989" s="34">
        <v>59533.8</v>
      </c>
      <c r="D2989" s="34">
        <v>59533.8</v>
      </c>
      <c r="E2989" s="34">
        <v>59533.8</v>
      </c>
      <c r="F2989" s="34">
        <v>59533.8</v>
      </c>
      <c r="G2989" s="34">
        <v>59533.8</v>
      </c>
      <c r="H2989" s="34">
        <v>59533.8</v>
      </c>
      <c r="I2989" s="34">
        <v>59533.8</v>
      </c>
      <c r="J2989" s="34">
        <v>59533.8</v>
      </c>
      <c r="K2989" s="34">
        <v>59533.8</v>
      </c>
      <c r="L2989" s="34">
        <v>59533.8</v>
      </c>
      <c r="M2989" s="34">
        <v>59533.8</v>
      </c>
      <c r="N2989" s="34">
        <v>59533.8</v>
      </c>
      <c r="O2989" s="34">
        <v>59534</v>
      </c>
      <c r="P2989" s="34">
        <v>59534</v>
      </c>
      <c r="Q2989" s="34">
        <v>59534</v>
      </c>
      <c r="R2989" s="34">
        <v>59534</v>
      </c>
      <c r="S2989" s="34">
        <f t="shared" si="121"/>
        <v>59534</v>
      </c>
    </row>
    <row r="2990" spans="2:19">
      <c r="B2990" s="5">
        <v>1980</v>
      </c>
      <c r="C2990" s="34">
        <v>388573.65</v>
      </c>
      <c r="D2990" s="34">
        <v>388573.65</v>
      </c>
      <c r="E2990" s="34">
        <v>388573.65</v>
      </c>
      <c r="F2990" s="34">
        <v>388573.65</v>
      </c>
      <c r="G2990" s="34">
        <v>388573.65</v>
      </c>
      <c r="H2990" s="34">
        <v>388573.65</v>
      </c>
      <c r="I2990" s="34">
        <v>388573.65</v>
      </c>
      <c r="J2990" s="34">
        <v>388573.65</v>
      </c>
      <c r="K2990" s="34">
        <v>388573.65</v>
      </c>
      <c r="L2990" s="34">
        <v>388573.65</v>
      </c>
      <c r="M2990" s="34">
        <v>388573.65</v>
      </c>
      <c r="N2990" s="34">
        <v>388573.65</v>
      </c>
      <c r="O2990" s="34">
        <v>388574</v>
      </c>
      <c r="P2990" s="34">
        <v>388574</v>
      </c>
      <c r="Q2990" s="34">
        <v>388574</v>
      </c>
      <c r="R2990" s="34">
        <v>388574</v>
      </c>
      <c r="S2990" s="34">
        <f t="shared" si="121"/>
        <v>388574</v>
      </c>
    </row>
    <row r="2991" spans="2:19">
      <c r="B2991" s="5">
        <v>1979</v>
      </c>
      <c r="C2991" s="34">
        <v>69538.77</v>
      </c>
      <c r="D2991" s="34">
        <v>69538.77</v>
      </c>
      <c r="E2991" s="34">
        <v>69538.77</v>
      </c>
      <c r="F2991" s="34">
        <v>69538.77</v>
      </c>
      <c r="G2991" s="34">
        <v>69538.77</v>
      </c>
      <c r="H2991" s="34">
        <v>69538.77</v>
      </c>
      <c r="I2991" s="34">
        <v>69538.77</v>
      </c>
      <c r="J2991" s="34">
        <v>69538.77</v>
      </c>
      <c r="K2991" s="34">
        <v>69538.77</v>
      </c>
      <c r="L2991" s="34">
        <v>69538.77</v>
      </c>
      <c r="M2991" s="34">
        <v>69538.77</v>
      </c>
      <c r="N2991" s="34">
        <v>69538.77</v>
      </c>
      <c r="O2991" s="34">
        <v>69539</v>
      </c>
      <c r="P2991" s="34">
        <v>69539</v>
      </c>
      <c r="Q2991" s="34">
        <v>69539</v>
      </c>
      <c r="R2991" s="34">
        <v>69539</v>
      </c>
      <c r="S2991" s="34">
        <f t="shared" si="121"/>
        <v>69539</v>
      </c>
    </row>
    <row r="2992" spans="2:19">
      <c r="B2992" s="5">
        <v>1978</v>
      </c>
      <c r="C2992" s="34">
        <v>289196.40999999997</v>
      </c>
      <c r="D2992" s="34">
        <v>289196.40999999997</v>
      </c>
      <c r="E2992" s="34">
        <v>289196.40999999997</v>
      </c>
      <c r="F2992" s="34">
        <v>289196.40999999997</v>
      </c>
      <c r="G2992" s="34">
        <v>289196.40999999997</v>
      </c>
      <c r="H2992" s="34">
        <v>289196.40999999997</v>
      </c>
      <c r="I2992" s="34">
        <v>289196.40999999997</v>
      </c>
      <c r="J2992" s="34">
        <v>289196.40999999997</v>
      </c>
      <c r="K2992" s="34">
        <v>289196.40999999997</v>
      </c>
      <c r="L2992" s="34">
        <v>289196.40999999997</v>
      </c>
      <c r="M2992" s="34">
        <v>289196.40999999997</v>
      </c>
      <c r="N2992" s="34">
        <v>289196.40999999997</v>
      </c>
      <c r="O2992" s="34">
        <v>289196</v>
      </c>
      <c r="P2992" s="34">
        <v>289196</v>
      </c>
      <c r="Q2992" s="34">
        <v>289196</v>
      </c>
      <c r="R2992" s="34">
        <v>289196</v>
      </c>
      <c r="S2992" s="34">
        <f t="shared" si="121"/>
        <v>289196</v>
      </c>
    </row>
    <row r="2993" spans="2:19">
      <c r="B2993" s="5">
        <v>1977</v>
      </c>
      <c r="C2993" s="34">
        <v>167967.6</v>
      </c>
      <c r="D2993" s="34">
        <v>167967.6</v>
      </c>
      <c r="E2993" s="34">
        <v>167967.6</v>
      </c>
      <c r="F2993" s="34">
        <v>167967.6</v>
      </c>
      <c r="G2993" s="34">
        <v>167967.6</v>
      </c>
      <c r="H2993" s="34">
        <v>167967.6</v>
      </c>
      <c r="I2993" s="34">
        <v>167967.6</v>
      </c>
      <c r="J2993" s="34">
        <v>167967.6</v>
      </c>
      <c r="K2993" s="34">
        <v>167967.6</v>
      </c>
      <c r="L2993" s="34">
        <v>167967.6</v>
      </c>
      <c r="M2993" s="34">
        <v>167967.6</v>
      </c>
      <c r="N2993" s="34">
        <v>167967.6</v>
      </c>
      <c r="O2993" s="34">
        <v>167967</v>
      </c>
      <c r="P2993" s="34">
        <v>167967</v>
      </c>
      <c r="Q2993" s="34">
        <v>167967</v>
      </c>
      <c r="R2993" s="34">
        <v>167967</v>
      </c>
      <c r="S2993" s="34">
        <f t="shared" si="121"/>
        <v>167967</v>
      </c>
    </row>
    <row r="2994" spans="2:19">
      <c r="B2994" s="5">
        <v>1976</v>
      </c>
      <c r="C2994" s="34">
        <v>3345046.1</v>
      </c>
      <c r="D2994" s="34">
        <v>3345046.1</v>
      </c>
      <c r="E2994" s="34">
        <v>3345046.1</v>
      </c>
      <c r="F2994" s="34">
        <v>3345046.1</v>
      </c>
      <c r="G2994" s="34">
        <v>3345046.1</v>
      </c>
      <c r="H2994" s="34">
        <v>3345046.1</v>
      </c>
      <c r="I2994" s="34">
        <v>3345046.1</v>
      </c>
      <c r="J2994" s="34">
        <v>3345046.1</v>
      </c>
      <c r="K2994" s="34">
        <v>3345046.1</v>
      </c>
      <c r="L2994" s="34">
        <v>3345046.1</v>
      </c>
      <c r="M2994" s="34">
        <v>3345046.1</v>
      </c>
      <c r="N2994" s="34">
        <v>3345046.1</v>
      </c>
      <c r="O2994" s="34">
        <v>3345046</v>
      </c>
      <c r="P2994" s="34">
        <v>3345046</v>
      </c>
      <c r="Q2994" s="34">
        <v>3345046</v>
      </c>
      <c r="R2994" s="34">
        <v>3345046</v>
      </c>
      <c r="S2994" s="34">
        <f t="shared" si="121"/>
        <v>3345046</v>
      </c>
    </row>
    <row r="2995" spans="2:19">
      <c r="B2995" s="5">
        <v>1975</v>
      </c>
      <c r="C2995" s="34">
        <v>102582.03</v>
      </c>
      <c r="D2995" s="34">
        <v>102582.03</v>
      </c>
      <c r="E2995" s="34">
        <v>102582.03</v>
      </c>
      <c r="F2995" s="34">
        <v>102582.03</v>
      </c>
      <c r="G2995" s="34">
        <v>102582.03</v>
      </c>
      <c r="H2995" s="34">
        <v>102582.03</v>
      </c>
      <c r="I2995" s="34">
        <v>102582.03</v>
      </c>
      <c r="J2995" s="34">
        <v>102582.03</v>
      </c>
      <c r="K2995" s="34">
        <v>102582.03</v>
      </c>
      <c r="L2995" s="34">
        <v>102582.03</v>
      </c>
      <c r="M2995" s="34">
        <v>102582.03</v>
      </c>
      <c r="N2995" s="34">
        <v>102582.03</v>
      </c>
      <c r="O2995" s="34">
        <v>102582</v>
      </c>
      <c r="P2995" s="34">
        <v>102582</v>
      </c>
      <c r="Q2995" s="34">
        <v>102582</v>
      </c>
      <c r="R2995" s="34">
        <v>102582</v>
      </c>
      <c r="S2995" s="34">
        <f t="shared" si="121"/>
        <v>102582</v>
      </c>
    </row>
    <row r="2996" spans="2:19">
      <c r="B2996" s="5">
        <v>1974</v>
      </c>
      <c r="C2996" s="34">
        <v>210598.06</v>
      </c>
      <c r="D2996" s="34">
        <v>210598.06</v>
      </c>
      <c r="E2996" s="34">
        <v>210598.06</v>
      </c>
      <c r="F2996" s="34">
        <v>210598.06</v>
      </c>
      <c r="G2996" s="34">
        <v>210598.06</v>
      </c>
      <c r="H2996" s="34">
        <v>210598.06</v>
      </c>
      <c r="I2996" s="34">
        <v>210598.06</v>
      </c>
      <c r="J2996" s="34">
        <v>210598.06</v>
      </c>
      <c r="K2996" s="34">
        <v>210598.06</v>
      </c>
      <c r="L2996" s="34">
        <v>210598.06</v>
      </c>
      <c r="M2996" s="34">
        <v>210598.06</v>
      </c>
      <c r="N2996" s="34">
        <v>210598.06</v>
      </c>
      <c r="O2996" s="34">
        <v>210598</v>
      </c>
      <c r="P2996" s="34">
        <v>210598</v>
      </c>
      <c r="Q2996" s="34">
        <v>210598</v>
      </c>
      <c r="R2996" s="34">
        <v>210598</v>
      </c>
      <c r="S2996" s="34">
        <f t="shared" si="121"/>
        <v>210598</v>
      </c>
    </row>
    <row r="2997" spans="2:19">
      <c r="B2997" s="5">
        <v>1973</v>
      </c>
      <c r="C2997" s="34">
        <v>333036.61</v>
      </c>
      <c r="D2997" s="34">
        <v>333036.61</v>
      </c>
      <c r="E2997" s="34">
        <v>333036.61</v>
      </c>
      <c r="F2997" s="34">
        <v>333036.61</v>
      </c>
      <c r="G2997" s="34">
        <v>333036.61</v>
      </c>
      <c r="H2997" s="34">
        <v>333036.61</v>
      </c>
      <c r="I2997" s="34">
        <v>333036.61</v>
      </c>
      <c r="J2997" s="34">
        <v>333036.61</v>
      </c>
      <c r="K2997" s="34">
        <v>333036.61</v>
      </c>
      <c r="L2997" s="34">
        <v>333036.61</v>
      </c>
      <c r="M2997" s="34">
        <v>333036.61</v>
      </c>
      <c r="N2997" s="34">
        <v>333036.61</v>
      </c>
      <c r="O2997" s="34">
        <v>333037</v>
      </c>
      <c r="P2997" s="34">
        <v>333037</v>
      </c>
      <c r="Q2997" s="34">
        <v>333037</v>
      </c>
      <c r="R2997" s="34">
        <v>333037</v>
      </c>
      <c r="S2997" s="34">
        <f t="shared" si="121"/>
        <v>333037</v>
      </c>
    </row>
    <row r="2998" spans="2:19">
      <c r="B2998" s="5">
        <v>1972</v>
      </c>
      <c r="C2998" s="34">
        <v>227533.58</v>
      </c>
      <c r="D2998" s="34">
        <v>227533.58</v>
      </c>
      <c r="E2998" s="34">
        <v>227533.58</v>
      </c>
      <c r="F2998" s="34">
        <v>227533.58</v>
      </c>
      <c r="G2998" s="34">
        <v>227533.58</v>
      </c>
      <c r="H2998" s="34">
        <v>227533.58</v>
      </c>
      <c r="I2998" s="34">
        <v>227533.58</v>
      </c>
      <c r="J2998" s="34">
        <v>227533.58</v>
      </c>
      <c r="K2998" s="34">
        <v>227533.58</v>
      </c>
      <c r="L2998" s="34">
        <v>227533.58</v>
      </c>
      <c r="M2998" s="34">
        <v>227533.58</v>
      </c>
      <c r="N2998" s="34">
        <v>227533.58</v>
      </c>
      <c r="O2998" s="34">
        <v>227534</v>
      </c>
      <c r="P2998" s="34">
        <v>227534</v>
      </c>
      <c r="Q2998" s="34">
        <v>227534</v>
      </c>
      <c r="R2998" s="34">
        <v>227534</v>
      </c>
      <c r="S2998" s="34">
        <f t="shared" si="121"/>
        <v>227534</v>
      </c>
    </row>
    <row r="2999" spans="2:19">
      <c r="B2999" s="5">
        <v>1971</v>
      </c>
      <c r="C2999" s="34">
        <v>524257.94</v>
      </c>
      <c r="D2999" s="34">
        <v>524257.94</v>
      </c>
      <c r="E2999" s="34">
        <v>524257.94</v>
      </c>
      <c r="F2999" s="34">
        <v>524257.94</v>
      </c>
      <c r="G2999" s="34">
        <v>524257.94</v>
      </c>
      <c r="H2999" s="34">
        <v>524257.94</v>
      </c>
      <c r="I2999" s="34">
        <v>524257.94</v>
      </c>
      <c r="J2999" s="34">
        <v>524257.94</v>
      </c>
      <c r="K2999" s="34">
        <v>524257.94</v>
      </c>
      <c r="L2999" s="34">
        <v>524257.94</v>
      </c>
      <c r="M2999" s="34">
        <v>524257.94</v>
      </c>
      <c r="N2999" s="34">
        <v>524257.94</v>
      </c>
      <c r="O2999" s="34">
        <v>524258</v>
      </c>
      <c r="P2999" s="34">
        <v>524258</v>
      </c>
      <c r="Q2999" s="34">
        <v>524258</v>
      </c>
      <c r="R2999" s="34">
        <v>524258</v>
      </c>
      <c r="S2999" s="34">
        <f t="shared" si="121"/>
        <v>524258</v>
      </c>
    </row>
    <row r="3000" spans="2:19">
      <c r="B3000" s="5">
        <v>1970</v>
      </c>
      <c r="C3000" s="34">
        <v>191074.89</v>
      </c>
      <c r="D3000" s="34">
        <v>191074.89</v>
      </c>
      <c r="E3000" s="34">
        <v>191074.89</v>
      </c>
      <c r="F3000" s="34">
        <v>191074.89</v>
      </c>
      <c r="G3000" s="34">
        <v>191074.89</v>
      </c>
      <c r="H3000" s="34">
        <v>191074.89</v>
      </c>
      <c r="I3000" s="34">
        <v>191074.89</v>
      </c>
      <c r="J3000" s="34">
        <v>191074.89</v>
      </c>
      <c r="K3000" s="34">
        <v>191074.89</v>
      </c>
      <c r="L3000" s="34">
        <v>191074.89</v>
      </c>
      <c r="M3000" s="34">
        <v>191074.89</v>
      </c>
      <c r="N3000" s="34">
        <v>191074.89</v>
      </c>
      <c r="O3000" s="34">
        <v>191075</v>
      </c>
      <c r="P3000" s="34">
        <v>191075</v>
      </c>
      <c r="Q3000" s="34">
        <v>191075</v>
      </c>
      <c r="R3000" s="34">
        <v>191075</v>
      </c>
      <c r="S3000" s="34">
        <f t="shared" si="121"/>
        <v>191075</v>
      </c>
    </row>
    <row r="3001" spans="2:19">
      <c r="B3001" s="5">
        <v>1969</v>
      </c>
      <c r="C3001" s="34">
        <v>126009.42</v>
      </c>
      <c r="D3001" s="34">
        <v>126009.42</v>
      </c>
      <c r="E3001" s="34">
        <v>126009.42</v>
      </c>
      <c r="F3001" s="34">
        <v>126009.42</v>
      </c>
      <c r="G3001" s="34">
        <v>126009.42</v>
      </c>
      <c r="H3001" s="34">
        <v>126009.42</v>
      </c>
      <c r="I3001" s="34">
        <v>126009.42</v>
      </c>
      <c r="J3001" s="34">
        <v>126009.42</v>
      </c>
      <c r="K3001" s="34">
        <v>126009.42</v>
      </c>
      <c r="L3001" s="34">
        <v>126009.42</v>
      </c>
      <c r="M3001" s="34">
        <v>126009.42</v>
      </c>
      <c r="N3001" s="34">
        <v>126009.42</v>
      </c>
      <c r="O3001" s="34">
        <v>126009</v>
      </c>
      <c r="P3001" s="34">
        <v>126009</v>
      </c>
      <c r="Q3001" s="34">
        <v>126009</v>
      </c>
      <c r="R3001" s="34">
        <v>126009</v>
      </c>
      <c r="S3001" s="34">
        <f t="shared" si="121"/>
        <v>126009</v>
      </c>
    </row>
    <row r="3002" spans="2:19">
      <c r="B3002" s="5">
        <v>1968</v>
      </c>
      <c r="C3002" s="34">
        <v>105768.91</v>
      </c>
      <c r="D3002" s="34">
        <v>105768.91</v>
      </c>
      <c r="E3002" s="34">
        <v>105768.91</v>
      </c>
      <c r="F3002" s="34">
        <v>105768.91</v>
      </c>
      <c r="G3002" s="34">
        <v>105768.91</v>
      </c>
      <c r="H3002" s="34">
        <v>105768.91</v>
      </c>
      <c r="I3002" s="34">
        <v>105768.91</v>
      </c>
      <c r="J3002" s="34">
        <v>105768.91</v>
      </c>
      <c r="K3002" s="34">
        <v>105768.91</v>
      </c>
      <c r="L3002" s="34">
        <v>105768.91</v>
      </c>
      <c r="M3002" s="34">
        <v>105768.91</v>
      </c>
      <c r="N3002" s="34">
        <v>105768.91</v>
      </c>
      <c r="O3002" s="34">
        <v>105769</v>
      </c>
      <c r="P3002" s="34">
        <v>105769</v>
      </c>
      <c r="Q3002" s="34">
        <v>105769</v>
      </c>
      <c r="R3002" s="34">
        <v>105769</v>
      </c>
      <c r="S3002" s="34">
        <f t="shared" si="121"/>
        <v>105769</v>
      </c>
    </row>
    <row r="3003" spans="2:19">
      <c r="B3003" s="5">
        <v>1967</v>
      </c>
      <c r="C3003" s="34">
        <v>62681.32</v>
      </c>
      <c r="D3003" s="34">
        <v>62681.32</v>
      </c>
      <c r="E3003" s="34">
        <v>62681.32</v>
      </c>
      <c r="F3003" s="34">
        <v>62681.32</v>
      </c>
      <c r="G3003" s="34">
        <v>62681.32</v>
      </c>
      <c r="H3003" s="34">
        <v>62681.32</v>
      </c>
      <c r="I3003" s="34">
        <v>62681.32</v>
      </c>
      <c r="J3003" s="34">
        <v>62681.32</v>
      </c>
      <c r="K3003" s="34">
        <v>62681.32</v>
      </c>
      <c r="L3003" s="34">
        <v>62681.32</v>
      </c>
      <c r="M3003" s="34">
        <v>62681.32</v>
      </c>
      <c r="N3003" s="34">
        <v>62681.32</v>
      </c>
      <c r="O3003" s="34">
        <v>62681</v>
      </c>
      <c r="P3003" s="34">
        <v>62681</v>
      </c>
      <c r="Q3003" s="34">
        <v>62681</v>
      </c>
      <c r="R3003" s="34">
        <v>62681</v>
      </c>
      <c r="S3003" s="34">
        <f t="shared" si="121"/>
        <v>62681</v>
      </c>
    </row>
    <row r="3004" spans="2:19">
      <c r="B3004" s="5">
        <v>1966</v>
      </c>
      <c r="C3004" s="34">
        <v>50994.720000000001</v>
      </c>
      <c r="D3004" s="34">
        <v>50994.720000000001</v>
      </c>
      <c r="E3004" s="34">
        <v>50994.720000000001</v>
      </c>
      <c r="F3004" s="34">
        <v>50994.720000000001</v>
      </c>
      <c r="G3004" s="34">
        <v>50994.720000000001</v>
      </c>
      <c r="H3004" s="34">
        <v>50994.720000000001</v>
      </c>
      <c r="I3004" s="34">
        <v>50994.720000000001</v>
      </c>
      <c r="J3004" s="34">
        <v>50994.720000000001</v>
      </c>
      <c r="K3004" s="34">
        <v>50994.720000000001</v>
      </c>
      <c r="L3004" s="34">
        <v>50994.720000000001</v>
      </c>
      <c r="M3004" s="34">
        <v>50994.720000000001</v>
      </c>
      <c r="N3004" s="34">
        <v>50994.720000000001</v>
      </c>
      <c r="O3004" s="34">
        <v>50994.720000000001</v>
      </c>
      <c r="P3004" s="34">
        <v>50994.720000000001</v>
      </c>
      <c r="Q3004" s="34">
        <v>50994.720000000001</v>
      </c>
      <c r="R3004" s="34">
        <v>50994.720000000001</v>
      </c>
      <c r="S3004" s="34">
        <f t="shared" si="121"/>
        <v>50994.720000000001</v>
      </c>
    </row>
    <row r="3005" spans="2:19">
      <c r="B3005" s="5">
        <v>1965</v>
      </c>
      <c r="C3005" s="34">
        <v>71171.83</v>
      </c>
      <c r="D3005" s="34">
        <v>71171.83</v>
      </c>
      <c r="E3005" s="34">
        <v>71171.83</v>
      </c>
      <c r="F3005" s="34">
        <v>71171.83</v>
      </c>
      <c r="G3005" s="34">
        <v>71171.83</v>
      </c>
      <c r="H3005" s="34">
        <v>71171.83</v>
      </c>
      <c r="I3005" s="34">
        <v>71171.83</v>
      </c>
      <c r="J3005" s="34">
        <v>71171.83</v>
      </c>
      <c r="K3005" s="34">
        <v>71171.83</v>
      </c>
      <c r="L3005" s="34">
        <v>71171.83</v>
      </c>
      <c r="M3005" s="34">
        <v>71171.83</v>
      </c>
      <c r="N3005" s="34">
        <v>71171.83</v>
      </c>
      <c r="O3005" s="34">
        <v>71171.83</v>
      </c>
      <c r="P3005" s="34">
        <v>71171.83</v>
      </c>
      <c r="Q3005" s="34">
        <v>71171.83</v>
      </c>
      <c r="R3005" s="34">
        <v>71171.83</v>
      </c>
      <c r="S3005" s="34">
        <f t="shared" si="121"/>
        <v>71171.83</v>
      </c>
    </row>
    <row r="3006" spans="2:19">
      <c r="B3006" s="5">
        <v>1964</v>
      </c>
      <c r="C3006" s="34">
        <v>57458.47</v>
      </c>
      <c r="D3006" s="34">
        <v>57458.47</v>
      </c>
      <c r="E3006" s="34">
        <v>57458.47</v>
      </c>
      <c r="F3006" s="34">
        <v>57458.47</v>
      </c>
      <c r="G3006" s="34">
        <v>57458.47</v>
      </c>
      <c r="H3006" s="34">
        <v>57458.47</v>
      </c>
      <c r="I3006" s="34">
        <v>57458.47</v>
      </c>
      <c r="J3006" s="34">
        <v>57458.47</v>
      </c>
      <c r="K3006" s="34">
        <v>57458.47</v>
      </c>
      <c r="L3006" s="34">
        <v>57458.47</v>
      </c>
      <c r="M3006" s="34">
        <v>57458.47</v>
      </c>
      <c r="N3006" s="34">
        <v>57458.47</v>
      </c>
      <c r="O3006" s="34">
        <v>57458.47</v>
      </c>
      <c r="P3006" s="34">
        <v>57458.47</v>
      </c>
      <c r="Q3006" s="34">
        <v>57458.47</v>
      </c>
      <c r="R3006" s="34">
        <v>57458.47</v>
      </c>
      <c r="S3006" s="34">
        <f t="shared" si="121"/>
        <v>57458.47</v>
      </c>
    </row>
    <row r="3007" spans="2:19">
      <c r="B3007" s="5">
        <v>1963</v>
      </c>
      <c r="C3007" s="34">
        <v>58498.95</v>
      </c>
      <c r="D3007" s="34">
        <v>58498.95</v>
      </c>
      <c r="E3007" s="34">
        <v>58498.95</v>
      </c>
      <c r="F3007" s="34">
        <v>58498.95</v>
      </c>
      <c r="G3007" s="34">
        <v>58498.95</v>
      </c>
      <c r="H3007" s="34">
        <v>58498.95</v>
      </c>
      <c r="I3007" s="34">
        <v>58498.95</v>
      </c>
      <c r="J3007" s="34">
        <v>58498.95</v>
      </c>
      <c r="K3007" s="34">
        <v>58498.95</v>
      </c>
      <c r="L3007" s="34">
        <v>58498.95</v>
      </c>
      <c r="M3007" s="34">
        <v>58498.95</v>
      </c>
      <c r="N3007" s="34">
        <v>58498.95</v>
      </c>
      <c r="O3007" s="34">
        <v>58498.95</v>
      </c>
      <c r="P3007" s="34">
        <v>58498.95</v>
      </c>
      <c r="Q3007" s="34">
        <v>58498.95</v>
      </c>
      <c r="R3007" s="34">
        <v>58498.95</v>
      </c>
      <c r="S3007" s="34">
        <f t="shared" si="121"/>
        <v>58498.95</v>
      </c>
    </row>
    <row r="3008" spans="2:19">
      <c r="B3008" s="5">
        <v>1962</v>
      </c>
      <c r="C3008" s="34">
        <v>60988.94</v>
      </c>
      <c r="D3008" s="34">
        <v>60988.94</v>
      </c>
      <c r="E3008" s="34">
        <v>60988.94</v>
      </c>
      <c r="F3008" s="34">
        <v>60988.94</v>
      </c>
      <c r="G3008" s="34">
        <v>60988.94</v>
      </c>
      <c r="H3008" s="34">
        <v>60988.94</v>
      </c>
      <c r="I3008" s="34">
        <v>60988.94</v>
      </c>
      <c r="J3008" s="34">
        <v>60988.94</v>
      </c>
      <c r="K3008" s="34">
        <v>60988.94</v>
      </c>
      <c r="L3008" s="34">
        <v>60988.94</v>
      </c>
      <c r="M3008" s="34">
        <v>60988.94</v>
      </c>
      <c r="N3008" s="34">
        <v>60988.94</v>
      </c>
      <c r="O3008" s="34">
        <v>60988.94</v>
      </c>
      <c r="P3008" s="34">
        <v>60988.94</v>
      </c>
      <c r="Q3008" s="34">
        <v>60988.94</v>
      </c>
      <c r="R3008" s="34">
        <v>60988.94</v>
      </c>
      <c r="S3008" s="34">
        <f t="shared" si="121"/>
        <v>60988.94</v>
      </c>
    </row>
    <row r="3009" spans="2:19">
      <c r="B3009" s="5">
        <v>1961</v>
      </c>
      <c r="C3009" s="34">
        <v>79132.13</v>
      </c>
      <c r="D3009" s="34">
        <v>79132.13</v>
      </c>
      <c r="E3009" s="34">
        <v>79132.13</v>
      </c>
      <c r="F3009" s="34">
        <v>79132.13</v>
      </c>
      <c r="G3009" s="34">
        <v>79132.13</v>
      </c>
      <c r="H3009" s="34">
        <v>79132.13</v>
      </c>
      <c r="I3009" s="34">
        <v>79132.13</v>
      </c>
      <c r="J3009" s="34">
        <v>79132.13</v>
      </c>
      <c r="K3009" s="34">
        <v>79132.13</v>
      </c>
      <c r="L3009" s="34">
        <v>79132.13</v>
      </c>
      <c r="M3009" s="34">
        <v>79132.13</v>
      </c>
      <c r="N3009" s="34">
        <v>79132.13</v>
      </c>
      <c r="O3009" s="34">
        <v>79132.13</v>
      </c>
      <c r="P3009" s="34">
        <v>79132.13</v>
      </c>
      <c r="Q3009" s="34">
        <v>79132.13</v>
      </c>
      <c r="R3009" s="34">
        <v>79132.13</v>
      </c>
      <c r="S3009" s="34">
        <f t="shared" si="121"/>
        <v>79132.13</v>
      </c>
    </row>
    <row r="3010" spans="2:19">
      <c r="B3010" s="5">
        <v>1960</v>
      </c>
      <c r="C3010" s="34">
        <v>70424.320000000007</v>
      </c>
      <c r="D3010" s="34">
        <v>70424.320000000007</v>
      </c>
      <c r="E3010" s="34">
        <v>70424.320000000007</v>
      </c>
      <c r="F3010" s="34">
        <v>70424.320000000007</v>
      </c>
      <c r="G3010" s="34">
        <v>70424.320000000007</v>
      </c>
      <c r="H3010" s="34">
        <v>70424.320000000007</v>
      </c>
      <c r="I3010" s="34">
        <v>70424.320000000007</v>
      </c>
      <c r="J3010" s="34">
        <v>70424.320000000007</v>
      </c>
      <c r="K3010" s="34">
        <v>70424.320000000007</v>
      </c>
      <c r="L3010" s="34">
        <v>70424.320000000007</v>
      </c>
      <c r="M3010" s="34">
        <v>70424.320000000007</v>
      </c>
      <c r="N3010" s="34">
        <v>70424.320000000007</v>
      </c>
      <c r="O3010" s="34">
        <v>70424.320000000007</v>
      </c>
      <c r="P3010" s="34">
        <v>70424.320000000007</v>
      </c>
      <c r="Q3010" s="34">
        <v>70424.320000000007</v>
      </c>
      <c r="R3010" s="34">
        <v>70424.320000000007</v>
      </c>
      <c r="S3010" s="34">
        <f t="shared" si="121"/>
        <v>70424.320000000007</v>
      </c>
    </row>
    <row r="3011" spans="2:19">
      <c r="B3011" s="5">
        <v>1959</v>
      </c>
      <c r="C3011" s="34">
        <v>50014.57</v>
      </c>
      <c r="D3011" s="34">
        <v>50014.57</v>
      </c>
      <c r="E3011" s="34">
        <v>50014.57</v>
      </c>
      <c r="F3011" s="34">
        <v>50014.57</v>
      </c>
      <c r="G3011" s="34">
        <v>50014.57</v>
      </c>
      <c r="H3011" s="34">
        <v>50014.57</v>
      </c>
      <c r="I3011" s="34">
        <v>50014.57</v>
      </c>
      <c r="J3011" s="34">
        <v>50014.57</v>
      </c>
      <c r="K3011" s="34">
        <v>50014.57</v>
      </c>
      <c r="L3011" s="34">
        <v>50014.57</v>
      </c>
      <c r="M3011" s="34">
        <v>50014.57</v>
      </c>
      <c r="N3011" s="34">
        <v>50014.57</v>
      </c>
      <c r="O3011" s="34">
        <v>50014.57</v>
      </c>
      <c r="P3011" s="34">
        <v>50014.57</v>
      </c>
      <c r="Q3011" s="34">
        <v>50014.57</v>
      </c>
      <c r="R3011" s="34">
        <v>50014.57</v>
      </c>
      <c r="S3011" s="34">
        <f t="shared" si="121"/>
        <v>50014.57</v>
      </c>
    </row>
    <row r="3012" spans="2:19">
      <c r="B3012" s="5">
        <v>1958</v>
      </c>
      <c r="C3012" s="34">
        <v>56896.56</v>
      </c>
      <c r="D3012" s="34">
        <v>56896.56</v>
      </c>
      <c r="E3012" s="34">
        <v>56896.56</v>
      </c>
      <c r="F3012" s="34">
        <v>56896.56</v>
      </c>
      <c r="G3012" s="34">
        <v>56896.56</v>
      </c>
      <c r="H3012" s="34">
        <v>56896.56</v>
      </c>
      <c r="I3012" s="34">
        <v>56896.56</v>
      </c>
      <c r="J3012" s="34">
        <v>56896.56</v>
      </c>
      <c r="K3012" s="34">
        <v>56896.56</v>
      </c>
      <c r="L3012" s="34">
        <v>56896.56</v>
      </c>
      <c r="M3012" s="34">
        <v>56896.56</v>
      </c>
      <c r="N3012" s="34">
        <v>56896.56</v>
      </c>
      <c r="O3012" s="34">
        <v>56896.56</v>
      </c>
      <c r="P3012" s="34">
        <v>56896.56</v>
      </c>
      <c r="Q3012" s="34">
        <v>56896.56</v>
      </c>
      <c r="R3012" s="34">
        <v>56896.56</v>
      </c>
      <c r="S3012" s="34">
        <f t="shared" si="121"/>
        <v>56896.56</v>
      </c>
    </row>
    <row r="3013" spans="2:19">
      <c r="B3013" s="5">
        <v>1957</v>
      </c>
      <c r="C3013" s="34">
        <v>38630.660000000003</v>
      </c>
      <c r="D3013" s="34">
        <v>38630.660000000003</v>
      </c>
      <c r="E3013" s="34">
        <v>38630.660000000003</v>
      </c>
      <c r="F3013" s="34">
        <v>38630.660000000003</v>
      </c>
      <c r="G3013" s="34">
        <v>38630.660000000003</v>
      </c>
      <c r="H3013" s="34">
        <v>38630.660000000003</v>
      </c>
      <c r="I3013" s="34">
        <v>38630.660000000003</v>
      </c>
      <c r="J3013" s="34">
        <v>38630.660000000003</v>
      </c>
      <c r="K3013" s="34">
        <v>38630.660000000003</v>
      </c>
      <c r="L3013" s="34">
        <v>38630.660000000003</v>
      </c>
      <c r="M3013" s="34">
        <v>38630.660000000003</v>
      </c>
      <c r="N3013" s="34">
        <v>38630.660000000003</v>
      </c>
      <c r="O3013" s="34">
        <v>38630.660000000003</v>
      </c>
      <c r="P3013" s="34">
        <v>38630.660000000003</v>
      </c>
      <c r="Q3013" s="34">
        <v>38630.660000000003</v>
      </c>
      <c r="R3013" s="34">
        <v>38630.660000000003</v>
      </c>
      <c r="S3013" s="34">
        <f t="shared" si="121"/>
        <v>38630.660000000003</v>
      </c>
    </row>
    <row r="3014" spans="2:19">
      <c r="B3014" s="5">
        <v>1956</v>
      </c>
      <c r="C3014" s="34">
        <v>36389.15</v>
      </c>
      <c r="D3014" s="34">
        <v>36389.15</v>
      </c>
      <c r="E3014" s="34">
        <v>36389.15</v>
      </c>
      <c r="F3014" s="34">
        <v>36389.15</v>
      </c>
      <c r="G3014" s="34">
        <v>36389.15</v>
      </c>
      <c r="H3014" s="34">
        <v>36389.15</v>
      </c>
      <c r="I3014" s="34">
        <v>36389.15</v>
      </c>
      <c r="J3014" s="34">
        <v>36389.15</v>
      </c>
      <c r="K3014" s="34">
        <v>36389.15</v>
      </c>
      <c r="L3014" s="34">
        <v>36389.15</v>
      </c>
      <c r="M3014" s="34">
        <v>36389.15</v>
      </c>
      <c r="N3014" s="34">
        <v>36389.15</v>
      </c>
      <c r="O3014" s="34">
        <v>36389.15</v>
      </c>
      <c r="P3014" s="34">
        <v>36389.15</v>
      </c>
      <c r="Q3014" s="34">
        <v>36389.15</v>
      </c>
      <c r="R3014" s="34">
        <v>36389.15</v>
      </c>
      <c r="S3014" s="34">
        <f t="shared" ref="S3014:S3040" si="122">+R3014</f>
        <v>36389.15</v>
      </c>
    </row>
    <row r="3015" spans="2:19">
      <c r="B3015" s="5">
        <v>1955</v>
      </c>
      <c r="C3015" s="34">
        <v>27781.040000000001</v>
      </c>
      <c r="D3015" s="34">
        <v>27781.040000000001</v>
      </c>
      <c r="E3015" s="34">
        <v>27781.040000000001</v>
      </c>
      <c r="F3015" s="34">
        <v>27781.040000000001</v>
      </c>
      <c r="G3015" s="34">
        <v>27781.040000000001</v>
      </c>
      <c r="H3015" s="34">
        <v>27781.040000000001</v>
      </c>
      <c r="I3015" s="34">
        <v>27781.040000000001</v>
      </c>
      <c r="J3015" s="34">
        <v>27781.040000000001</v>
      </c>
      <c r="K3015" s="34">
        <v>27781.040000000001</v>
      </c>
      <c r="L3015" s="34">
        <v>27781.040000000001</v>
      </c>
      <c r="M3015" s="34">
        <v>27781.040000000001</v>
      </c>
      <c r="N3015" s="34">
        <v>27781.040000000001</v>
      </c>
      <c r="O3015" s="34">
        <v>27781.040000000001</v>
      </c>
      <c r="P3015" s="34">
        <v>27781.040000000001</v>
      </c>
      <c r="Q3015" s="34">
        <v>27781.040000000001</v>
      </c>
      <c r="R3015" s="34">
        <v>27781.040000000001</v>
      </c>
      <c r="S3015" s="34">
        <f t="shared" si="122"/>
        <v>27781.040000000001</v>
      </c>
    </row>
    <row r="3016" spans="2:19">
      <c r="B3016" s="5">
        <v>1954</v>
      </c>
      <c r="C3016" s="34">
        <v>29992.38</v>
      </c>
      <c r="D3016" s="34">
        <v>29992.38</v>
      </c>
      <c r="E3016" s="34">
        <v>29992.38</v>
      </c>
      <c r="F3016" s="34">
        <v>29992.38</v>
      </c>
      <c r="G3016" s="34">
        <v>29992.38</v>
      </c>
      <c r="H3016" s="34">
        <v>29992.38</v>
      </c>
      <c r="I3016" s="34">
        <v>29992.38</v>
      </c>
      <c r="J3016" s="34">
        <v>29992.38</v>
      </c>
      <c r="K3016" s="34">
        <v>29992.38</v>
      </c>
      <c r="L3016" s="34">
        <v>29992.38</v>
      </c>
      <c r="M3016" s="34">
        <v>29992.38</v>
      </c>
      <c r="N3016" s="34">
        <v>29992.38</v>
      </c>
      <c r="O3016" s="34">
        <v>29992.38</v>
      </c>
      <c r="P3016" s="34">
        <v>29992.38</v>
      </c>
      <c r="Q3016" s="34">
        <v>29992.38</v>
      </c>
      <c r="R3016" s="34">
        <v>29992.38</v>
      </c>
      <c r="S3016" s="34">
        <f t="shared" si="122"/>
        <v>29992.38</v>
      </c>
    </row>
    <row r="3017" spans="2:19">
      <c r="B3017" s="5">
        <v>1953</v>
      </c>
      <c r="C3017" s="34">
        <v>24874.35</v>
      </c>
      <c r="D3017" s="34">
        <v>24874.35</v>
      </c>
      <c r="E3017" s="34">
        <v>24874.35</v>
      </c>
      <c r="F3017" s="34">
        <v>24874.35</v>
      </c>
      <c r="G3017" s="34">
        <v>24874.35</v>
      </c>
      <c r="H3017" s="34">
        <v>24874.35</v>
      </c>
      <c r="I3017" s="34">
        <v>24874.35</v>
      </c>
      <c r="J3017" s="34">
        <v>24874.35</v>
      </c>
      <c r="K3017" s="34">
        <v>24874.35</v>
      </c>
      <c r="L3017" s="34">
        <v>24874.35</v>
      </c>
      <c r="M3017" s="34">
        <v>24874.35</v>
      </c>
      <c r="N3017" s="34">
        <v>24874.35</v>
      </c>
      <c r="O3017" s="34">
        <v>24874.35</v>
      </c>
      <c r="P3017" s="34">
        <v>24874.35</v>
      </c>
      <c r="Q3017" s="34">
        <v>24874.35</v>
      </c>
      <c r="R3017" s="34">
        <v>24874.35</v>
      </c>
      <c r="S3017" s="34">
        <f t="shared" si="122"/>
        <v>24874.35</v>
      </c>
    </row>
    <row r="3018" spans="2:19">
      <c r="B3018" s="5">
        <v>1952</v>
      </c>
      <c r="C3018" s="34">
        <v>29985.73</v>
      </c>
      <c r="D3018" s="34">
        <v>29985.73</v>
      </c>
      <c r="E3018" s="34">
        <v>29985.73</v>
      </c>
      <c r="F3018" s="34">
        <v>29985.73</v>
      </c>
      <c r="G3018" s="34">
        <v>29985.73</v>
      </c>
      <c r="H3018" s="34">
        <v>29985.73</v>
      </c>
      <c r="I3018" s="34">
        <v>29985.73</v>
      </c>
      <c r="J3018" s="34">
        <v>29985.73</v>
      </c>
      <c r="K3018" s="34">
        <v>29985.73</v>
      </c>
      <c r="L3018" s="34">
        <v>29985.73</v>
      </c>
      <c r="M3018" s="34">
        <v>29985.73</v>
      </c>
      <c r="N3018" s="34">
        <v>29985.73</v>
      </c>
      <c r="O3018" s="34">
        <v>29985.73</v>
      </c>
      <c r="P3018" s="34">
        <v>29985.73</v>
      </c>
      <c r="Q3018" s="34">
        <v>29985.73</v>
      </c>
      <c r="R3018" s="34">
        <v>29985.73</v>
      </c>
      <c r="S3018" s="34">
        <f t="shared" si="122"/>
        <v>29985.73</v>
      </c>
    </row>
    <row r="3019" spans="2:19">
      <c r="B3019" s="5">
        <v>1951</v>
      </c>
      <c r="C3019" s="34">
        <v>19700.080000000002</v>
      </c>
      <c r="D3019" s="34">
        <v>19700.080000000002</v>
      </c>
      <c r="E3019" s="34">
        <v>19700.080000000002</v>
      </c>
      <c r="F3019" s="34">
        <v>19700.080000000002</v>
      </c>
      <c r="G3019" s="34">
        <v>19700.080000000002</v>
      </c>
      <c r="H3019" s="34">
        <v>19700.080000000002</v>
      </c>
      <c r="I3019" s="34">
        <v>19700.080000000002</v>
      </c>
      <c r="J3019" s="34">
        <v>19700.080000000002</v>
      </c>
      <c r="K3019" s="34">
        <v>19700.080000000002</v>
      </c>
      <c r="L3019" s="34">
        <v>19700.080000000002</v>
      </c>
      <c r="M3019" s="34">
        <v>19700.080000000002</v>
      </c>
      <c r="N3019" s="34">
        <v>19700.080000000002</v>
      </c>
      <c r="O3019" s="34">
        <v>19700.080000000002</v>
      </c>
      <c r="P3019" s="34">
        <v>19700.080000000002</v>
      </c>
      <c r="Q3019" s="34">
        <v>19700.080000000002</v>
      </c>
      <c r="R3019" s="34">
        <v>19700.080000000002</v>
      </c>
      <c r="S3019" s="34">
        <f t="shared" si="122"/>
        <v>19700.080000000002</v>
      </c>
    </row>
    <row r="3020" spans="2:19">
      <c r="B3020" s="5">
        <v>1950</v>
      </c>
      <c r="C3020" s="34">
        <v>11579.23</v>
      </c>
      <c r="D3020" s="34">
        <v>11579.23</v>
      </c>
      <c r="E3020" s="34">
        <v>11579.23</v>
      </c>
      <c r="F3020" s="34">
        <v>11579.23</v>
      </c>
      <c r="G3020" s="34">
        <v>11579.23</v>
      </c>
      <c r="H3020" s="34">
        <v>11579.23</v>
      </c>
      <c r="I3020" s="34">
        <v>11579.23</v>
      </c>
      <c r="J3020" s="34">
        <v>11579.23</v>
      </c>
      <c r="K3020" s="34">
        <v>11579.23</v>
      </c>
      <c r="L3020" s="34">
        <v>11579.23</v>
      </c>
      <c r="M3020" s="34">
        <v>11579.23</v>
      </c>
      <c r="N3020" s="34">
        <v>11579.23</v>
      </c>
      <c r="O3020" s="34">
        <v>11579.23</v>
      </c>
      <c r="P3020" s="34">
        <v>11579.23</v>
      </c>
      <c r="Q3020" s="34">
        <v>11579.23</v>
      </c>
      <c r="R3020" s="34">
        <v>11579.23</v>
      </c>
      <c r="S3020" s="34">
        <f t="shared" si="122"/>
        <v>11579.23</v>
      </c>
    </row>
    <row r="3021" spans="2:19">
      <c r="B3021" s="5">
        <v>1949</v>
      </c>
      <c r="C3021" s="34">
        <v>10662.48</v>
      </c>
      <c r="D3021" s="34">
        <v>10662.48</v>
      </c>
      <c r="E3021" s="34">
        <v>10662.48</v>
      </c>
      <c r="F3021" s="34">
        <v>10662.48</v>
      </c>
      <c r="G3021" s="34">
        <v>10662.48</v>
      </c>
      <c r="H3021" s="34">
        <v>10662.48</v>
      </c>
      <c r="I3021" s="34">
        <v>10662.48</v>
      </c>
      <c r="J3021" s="34">
        <v>10662.48</v>
      </c>
      <c r="K3021" s="34">
        <v>10662.48</v>
      </c>
      <c r="L3021" s="34">
        <v>10662.48</v>
      </c>
      <c r="M3021" s="34">
        <v>10662.48</v>
      </c>
      <c r="N3021" s="34">
        <v>10662.48</v>
      </c>
      <c r="O3021" s="34">
        <v>10662.48</v>
      </c>
      <c r="P3021" s="34">
        <v>10662.48</v>
      </c>
      <c r="Q3021" s="34">
        <v>10662.48</v>
      </c>
      <c r="R3021" s="34">
        <v>10662.48</v>
      </c>
      <c r="S3021" s="34">
        <f t="shared" si="122"/>
        <v>10662.48</v>
      </c>
    </row>
    <row r="3022" spans="2:19">
      <c r="B3022" s="5">
        <v>1948</v>
      </c>
      <c r="C3022" s="34">
        <v>45260.2</v>
      </c>
      <c r="D3022" s="34">
        <v>45260.2</v>
      </c>
      <c r="E3022" s="34">
        <v>45260.2</v>
      </c>
      <c r="F3022" s="34">
        <v>45260.2</v>
      </c>
      <c r="G3022" s="34">
        <v>45260.2</v>
      </c>
      <c r="H3022" s="34">
        <v>45260.2</v>
      </c>
      <c r="I3022" s="34">
        <v>45260.2</v>
      </c>
      <c r="J3022" s="34">
        <v>45260.2</v>
      </c>
      <c r="K3022" s="34">
        <v>45260.2</v>
      </c>
      <c r="L3022" s="34">
        <v>45260.2</v>
      </c>
      <c r="M3022" s="34">
        <v>45260.2</v>
      </c>
      <c r="N3022" s="34">
        <v>45260.2</v>
      </c>
      <c r="O3022" s="34">
        <v>45260.2</v>
      </c>
      <c r="P3022" s="34">
        <v>45260.2</v>
      </c>
      <c r="Q3022" s="34">
        <v>45260.2</v>
      </c>
      <c r="R3022" s="34">
        <v>45260.2</v>
      </c>
      <c r="S3022" s="34">
        <f t="shared" si="122"/>
        <v>45260.2</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10262803.270000003</v>
      </c>
      <c r="D3041" s="10">
        <f>SUM(D2963:D3040)</f>
        <v>10434073.050000003</v>
      </c>
      <c r="E3041" s="10">
        <f>SUM(E2962:E3040)</f>
        <v>10615941.220000003</v>
      </c>
      <c r="F3041" s="10">
        <f>SUM(F2961:F3040)</f>
        <v>10792503.470000003</v>
      </c>
      <c r="G3041" s="10">
        <f>SUM(G2960:G3040)</f>
        <v>10937489.180000002</v>
      </c>
      <c r="H3041" s="10">
        <f>SUM(H2954:H3040)</f>
        <v>11044567.940000001</v>
      </c>
      <c r="I3041" s="10">
        <f>SUM(I2954:I3040)</f>
        <v>11180704.410000002</v>
      </c>
      <c r="J3041" s="10">
        <f t="shared" ref="J3041" si="123">SUM(J2954:J3040)</f>
        <v>11412679.800000003</v>
      </c>
      <c r="K3041" s="10">
        <f>SUM(K2954:K3040)</f>
        <v>11724999.740000002</v>
      </c>
      <c r="L3041" s="10">
        <f t="shared" ref="L3041" si="124">SUM(L2954:L3040)</f>
        <v>11953835.480000002</v>
      </c>
      <c r="M3041" s="10">
        <f>SUM(M2954:M3040)</f>
        <v>12190127.880000003</v>
      </c>
      <c r="N3041" s="10">
        <f>SUM(N2949:N3040)</f>
        <v>12432531.390000001</v>
      </c>
      <c r="O3041" s="10">
        <f>SUM(O2949:O3040)</f>
        <v>12833816.040000003</v>
      </c>
      <c r="P3041" s="10">
        <f>SUM(P2949:P3040)</f>
        <v>13218133.450000003</v>
      </c>
      <c r="Q3041" s="10">
        <f>SUM(Q2949:Q3040)</f>
        <v>13778877.720000003</v>
      </c>
      <c r="R3041" s="10">
        <f>SUM(R2948:R3040)</f>
        <v>14277148.880000003</v>
      </c>
      <c r="S3041" s="10">
        <f>SUM(S2948:S3040)</f>
        <v>14915145.860000003</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5"/>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5"/>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5"/>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5"/>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f t="shared" si="125"/>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f t="shared" si="125"/>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f t="shared" si="125"/>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f t="shared" si="125"/>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f t="shared" si="125"/>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f t="shared" si="125"/>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f t="shared" si="125"/>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f t="shared" si="12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f t="shared" si="125"/>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f t="shared" si="125"/>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f t="shared" si="125"/>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f t="shared" si="125"/>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f t="shared" si="125"/>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f t="shared" si="125"/>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f t="shared" si="125"/>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f t="shared" si="125"/>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f t="shared" si="125"/>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f t="shared" si="125"/>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f t="shared" si="125"/>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f t="shared" si="125"/>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f t="shared" si="125"/>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f t="shared" si="125"/>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f t="shared" si="125"/>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f t="shared" si="125"/>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f t="shared" si="125"/>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f t="shared" si="125"/>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f t="shared" si="125"/>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f t="shared" si="125"/>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f t="shared" si="125"/>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f t="shared" si="125"/>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f t="shared" si="125"/>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f t="shared" si="125"/>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f t="shared" si="125"/>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5"/>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5"/>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5"/>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5"/>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5"/>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5"/>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5"/>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5"/>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5"/>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5"/>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5"/>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5"/>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5"/>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5"/>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5"/>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5"/>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5"/>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5"/>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5"/>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5"/>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6">+R3109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6"/>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6"/>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6"/>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6"/>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27">SUM(J3049:J3135)</f>
        <v>0</v>
      </c>
      <c r="K3136" s="10">
        <f>SUM(K3049:K3135)</f>
        <v>0</v>
      </c>
      <c r="L3136" s="10">
        <f t="shared" ref="L3136" si="12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143629.19999999995</v>
      </c>
    </row>
    <row r="3139" spans="1:19">
      <c r="A3139" s="35"/>
      <c r="B3139" s="5">
        <v>2021</v>
      </c>
      <c r="C3139" s="33"/>
      <c r="D3139" s="33"/>
      <c r="E3139" s="33"/>
      <c r="F3139" s="33"/>
      <c r="G3139" s="33"/>
      <c r="H3139" s="33"/>
      <c r="I3139" s="33"/>
      <c r="J3139" s="33"/>
      <c r="K3139" s="33"/>
      <c r="L3139" s="33"/>
      <c r="M3139" s="33"/>
      <c r="N3139" s="33"/>
      <c r="O3139" s="33"/>
      <c r="P3139" s="33"/>
      <c r="Q3139" s="33"/>
      <c r="R3139" s="34">
        <v>38430</v>
      </c>
      <c r="S3139" s="34">
        <f>+R3139</f>
        <v>38430</v>
      </c>
    </row>
    <row r="3140" spans="1:19">
      <c r="B3140" s="5">
        <v>2020</v>
      </c>
      <c r="C3140" s="33"/>
      <c r="D3140" s="33"/>
      <c r="E3140" s="33"/>
      <c r="F3140" s="33"/>
      <c r="G3140" s="33"/>
      <c r="H3140" s="33"/>
      <c r="I3140" s="33"/>
      <c r="J3140" s="33"/>
      <c r="K3140" s="33"/>
      <c r="L3140" s="33"/>
      <c r="M3140" s="33"/>
      <c r="N3140" s="33"/>
      <c r="O3140" s="33"/>
      <c r="P3140" s="33"/>
      <c r="Q3140" s="34">
        <v>86637</v>
      </c>
      <c r="R3140" s="34">
        <v>86637</v>
      </c>
      <c r="S3140" s="34">
        <f t="shared" ref="S3140:S3203" si="129">+R3140</f>
        <v>86637</v>
      </c>
    </row>
    <row r="3141" spans="1:19">
      <c r="A3141" s="37"/>
      <c r="B3141" s="5">
        <v>2019</v>
      </c>
      <c r="C3141" s="33"/>
      <c r="D3141" s="33"/>
      <c r="E3141" s="33"/>
      <c r="F3141" s="33"/>
      <c r="G3141" s="33"/>
      <c r="H3141" s="33"/>
      <c r="I3141" s="33"/>
      <c r="J3141" s="33"/>
      <c r="K3141" s="33"/>
      <c r="L3141" s="33"/>
      <c r="M3141" s="33"/>
      <c r="N3141" s="33"/>
      <c r="O3141" s="33"/>
      <c r="P3141" s="34">
        <v>111866.25</v>
      </c>
      <c r="Q3141" s="34">
        <v>111866.25</v>
      </c>
      <c r="R3141" s="34">
        <v>111866.25</v>
      </c>
      <c r="S3141" s="34">
        <f t="shared" si="129"/>
        <v>111866.25</v>
      </c>
    </row>
    <row r="3142" spans="1:19">
      <c r="A3142" s="37"/>
      <c r="B3142" s="5">
        <v>2018</v>
      </c>
      <c r="C3142" s="33"/>
      <c r="D3142" s="33"/>
      <c r="E3142" s="33"/>
      <c r="F3142" s="33"/>
      <c r="G3142" s="33"/>
      <c r="H3142" s="33"/>
      <c r="I3142" s="33"/>
      <c r="J3142" s="33"/>
      <c r="K3142" s="33"/>
      <c r="L3142" s="33"/>
      <c r="M3142" s="33"/>
      <c r="N3142" s="33"/>
      <c r="O3142" s="34">
        <v>185836.06</v>
      </c>
      <c r="P3142" s="34">
        <v>185836.06</v>
      </c>
      <c r="Q3142" s="34">
        <v>185836.06</v>
      </c>
      <c r="R3142" s="34">
        <v>185836.06</v>
      </c>
      <c r="S3142" s="34">
        <f t="shared" si="129"/>
        <v>185836.06</v>
      </c>
    </row>
    <row r="3143" spans="1:19">
      <c r="A3143" s="37"/>
      <c r="B3143" s="5">
        <v>2017</v>
      </c>
      <c r="C3143" s="33"/>
      <c r="D3143" s="33"/>
      <c r="E3143" s="33"/>
      <c r="F3143" s="33"/>
      <c r="G3143" s="33"/>
      <c r="H3143" s="33"/>
      <c r="I3143" s="33"/>
      <c r="J3143" s="33"/>
      <c r="K3143" s="33"/>
      <c r="L3143" s="33"/>
      <c r="M3143" s="33"/>
      <c r="N3143" s="34">
        <v>190016.54</v>
      </c>
      <c r="O3143" s="34">
        <v>190016.54</v>
      </c>
      <c r="P3143" s="34">
        <v>190016.54</v>
      </c>
      <c r="Q3143" s="34">
        <v>190016.54</v>
      </c>
      <c r="R3143" s="34">
        <v>190016.54</v>
      </c>
      <c r="S3143" s="34">
        <f t="shared" si="129"/>
        <v>190016.54</v>
      </c>
    </row>
    <row r="3144" spans="1:19">
      <c r="B3144" s="5">
        <v>2016</v>
      </c>
      <c r="C3144" s="33"/>
      <c r="D3144" s="33"/>
      <c r="E3144" s="33"/>
      <c r="F3144" s="33"/>
      <c r="G3144" s="33"/>
      <c r="H3144" s="33"/>
      <c r="I3144" s="33"/>
      <c r="J3144" s="33"/>
      <c r="K3144" s="33"/>
      <c r="L3144" s="33"/>
      <c r="M3144" s="34">
        <v>102931.83</v>
      </c>
      <c r="N3144" s="34">
        <v>102931.83</v>
      </c>
      <c r="O3144" s="34">
        <v>102932</v>
      </c>
      <c r="P3144" s="34">
        <v>102932</v>
      </c>
      <c r="Q3144" s="34">
        <v>102932</v>
      </c>
      <c r="R3144" s="34">
        <v>102932</v>
      </c>
      <c r="S3144" s="34">
        <f t="shared" si="129"/>
        <v>102932</v>
      </c>
    </row>
    <row r="3145" spans="1:19">
      <c r="B3145" s="5">
        <v>2015</v>
      </c>
      <c r="C3145" s="33"/>
      <c r="D3145" s="33"/>
      <c r="E3145" s="33"/>
      <c r="F3145" s="33"/>
      <c r="G3145" s="33"/>
      <c r="H3145" s="33"/>
      <c r="I3145" s="33"/>
      <c r="J3145" s="33"/>
      <c r="K3145" s="33"/>
      <c r="L3145" s="34">
        <v>141845.97</v>
      </c>
      <c r="M3145" s="34">
        <v>141845.97</v>
      </c>
      <c r="N3145" s="34">
        <v>141845.97</v>
      </c>
      <c r="O3145" s="34">
        <v>141846</v>
      </c>
      <c r="P3145" s="34">
        <v>141846</v>
      </c>
      <c r="Q3145" s="34">
        <v>141846</v>
      </c>
      <c r="R3145" s="34">
        <v>141846</v>
      </c>
      <c r="S3145" s="34">
        <f t="shared" si="129"/>
        <v>141846</v>
      </c>
    </row>
    <row r="3146" spans="1:19">
      <c r="B3146" s="5">
        <v>2014</v>
      </c>
      <c r="C3146" s="33"/>
      <c r="D3146" s="33"/>
      <c r="E3146" s="33"/>
      <c r="F3146" s="33"/>
      <c r="G3146" s="33"/>
      <c r="H3146" s="33"/>
      <c r="I3146" s="33"/>
      <c r="J3146" s="33"/>
      <c r="K3146" s="34">
        <v>132004.85</v>
      </c>
      <c r="L3146" s="34">
        <v>132004.85</v>
      </c>
      <c r="M3146" s="34">
        <v>132004.85</v>
      </c>
      <c r="N3146" s="34">
        <v>132004.85</v>
      </c>
      <c r="O3146" s="34">
        <v>132005</v>
      </c>
      <c r="P3146" s="34">
        <v>132005</v>
      </c>
      <c r="Q3146" s="34">
        <v>132005</v>
      </c>
      <c r="R3146" s="34">
        <v>132005</v>
      </c>
      <c r="S3146" s="34">
        <f t="shared" si="129"/>
        <v>132005</v>
      </c>
    </row>
    <row r="3147" spans="1:19">
      <c r="B3147" s="5">
        <v>2013</v>
      </c>
      <c r="C3147" s="33"/>
      <c r="D3147" s="33"/>
      <c r="E3147" s="33"/>
      <c r="F3147" s="33"/>
      <c r="G3147" s="33"/>
      <c r="H3147" s="33"/>
      <c r="I3147" s="33"/>
      <c r="J3147" s="34">
        <v>105329.87</v>
      </c>
      <c r="K3147" s="34">
        <v>105329.87</v>
      </c>
      <c r="L3147" s="34">
        <v>105329.87</v>
      </c>
      <c r="M3147" s="34">
        <v>105329.87</v>
      </c>
      <c r="N3147" s="34">
        <v>105329.87</v>
      </c>
      <c r="O3147" s="34">
        <v>105330</v>
      </c>
      <c r="P3147" s="34">
        <v>105330</v>
      </c>
      <c r="Q3147" s="34">
        <v>105330</v>
      </c>
      <c r="R3147" s="34">
        <v>105330</v>
      </c>
      <c r="S3147" s="34">
        <f t="shared" si="129"/>
        <v>105330</v>
      </c>
    </row>
    <row r="3148" spans="1:19">
      <c r="B3148" s="5">
        <v>2012</v>
      </c>
      <c r="C3148" s="33"/>
      <c r="D3148" s="33"/>
      <c r="E3148" s="33"/>
      <c r="F3148" s="33"/>
      <c r="G3148" s="33"/>
      <c r="H3148" s="33"/>
      <c r="I3148" s="34">
        <v>58407.69</v>
      </c>
      <c r="J3148" s="34">
        <v>58407.69</v>
      </c>
      <c r="K3148" s="34">
        <v>58407.69</v>
      </c>
      <c r="L3148" s="34">
        <v>58407.69</v>
      </c>
      <c r="M3148" s="34">
        <v>58407.69</v>
      </c>
      <c r="N3148" s="34">
        <v>58407.69</v>
      </c>
      <c r="O3148" s="34">
        <v>58408</v>
      </c>
      <c r="P3148" s="34">
        <v>58408</v>
      </c>
      <c r="Q3148" s="34">
        <v>58408</v>
      </c>
      <c r="R3148" s="34">
        <v>58408</v>
      </c>
      <c r="S3148" s="34">
        <f t="shared" si="129"/>
        <v>58408</v>
      </c>
    </row>
    <row r="3149" spans="1:19">
      <c r="B3149" s="5">
        <v>2011</v>
      </c>
      <c r="C3149" s="33"/>
      <c r="D3149" s="33"/>
      <c r="E3149" s="33"/>
      <c r="F3149" s="33"/>
      <c r="G3149" s="33"/>
      <c r="H3149" s="34">
        <v>114960.29</v>
      </c>
      <c r="I3149" s="34">
        <v>114960.29</v>
      </c>
      <c r="J3149" s="34">
        <v>114960.29</v>
      </c>
      <c r="K3149" s="34">
        <v>114960.29</v>
      </c>
      <c r="L3149" s="34">
        <v>114960.29</v>
      </c>
      <c r="M3149" s="34">
        <v>114960.29</v>
      </c>
      <c r="N3149" s="34">
        <v>114960.29</v>
      </c>
      <c r="O3149" s="34">
        <v>114960</v>
      </c>
      <c r="P3149" s="34">
        <v>114960</v>
      </c>
      <c r="Q3149" s="34">
        <v>114960</v>
      </c>
      <c r="R3149" s="34">
        <v>114960</v>
      </c>
      <c r="S3149" s="34">
        <f t="shared" si="129"/>
        <v>114960</v>
      </c>
    </row>
    <row r="3150" spans="1:19">
      <c r="B3150" s="5">
        <v>2010</v>
      </c>
      <c r="C3150" s="33"/>
      <c r="D3150" s="33"/>
      <c r="E3150" s="33"/>
      <c r="F3150" s="33"/>
      <c r="G3150" s="34">
        <v>147890.54999999999</v>
      </c>
      <c r="H3150" s="34">
        <v>147890.54999999999</v>
      </c>
      <c r="I3150" s="34">
        <v>147890.54999999999</v>
      </c>
      <c r="J3150" s="34">
        <v>147890.54999999999</v>
      </c>
      <c r="K3150" s="34">
        <v>147890.54999999999</v>
      </c>
      <c r="L3150" s="34">
        <v>147890.54999999999</v>
      </c>
      <c r="M3150" s="34">
        <v>147890.54999999999</v>
      </c>
      <c r="N3150" s="34">
        <v>147890.54999999999</v>
      </c>
      <c r="O3150" s="34">
        <v>147891</v>
      </c>
      <c r="P3150" s="34">
        <v>147891</v>
      </c>
      <c r="Q3150" s="34">
        <v>147891</v>
      </c>
      <c r="R3150" s="34">
        <v>147891</v>
      </c>
      <c r="S3150" s="34">
        <f t="shared" si="129"/>
        <v>147891</v>
      </c>
    </row>
    <row r="3151" spans="1:19">
      <c r="B3151" s="5">
        <v>2009</v>
      </c>
      <c r="C3151" s="33"/>
      <c r="D3151" s="33"/>
      <c r="E3151" s="33"/>
      <c r="F3151" s="34">
        <v>43123.44</v>
      </c>
      <c r="G3151" s="34">
        <v>43123.44</v>
      </c>
      <c r="H3151" s="34">
        <v>43123.44</v>
      </c>
      <c r="I3151" s="34">
        <v>43123.44</v>
      </c>
      <c r="J3151" s="34">
        <v>43123.44</v>
      </c>
      <c r="K3151" s="34">
        <v>43123.44</v>
      </c>
      <c r="L3151" s="34">
        <v>43123.44</v>
      </c>
      <c r="M3151" s="34">
        <v>43123.44</v>
      </c>
      <c r="N3151" s="34">
        <v>43123.44</v>
      </c>
      <c r="O3151" s="34">
        <v>43123</v>
      </c>
      <c r="P3151" s="34">
        <v>43123</v>
      </c>
      <c r="Q3151" s="34">
        <v>43123</v>
      </c>
      <c r="R3151" s="34">
        <v>43123</v>
      </c>
      <c r="S3151" s="34">
        <f t="shared" si="129"/>
        <v>43123</v>
      </c>
    </row>
    <row r="3152" spans="1:19">
      <c r="B3152" s="5">
        <v>2008</v>
      </c>
      <c r="C3152" s="33"/>
      <c r="D3152" s="33"/>
      <c r="E3152" s="34">
        <v>210246.13</v>
      </c>
      <c r="F3152" s="34">
        <v>210246.13</v>
      </c>
      <c r="G3152" s="34">
        <v>210246.13</v>
      </c>
      <c r="H3152" s="34">
        <v>210246.13</v>
      </c>
      <c r="I3152" s="34">
        <v>210246.13</v>
      </c>
      <c r="J3152" s="34">
        <v>210246.13</v>
      </c>
      <c r="K3152" s="34">
        <v>210246.13</v>
      </c>
      <c r="L3152" s="34">
        <v>210246.13</v>
      </c>
      <c r="M3152" s="34">
        <v>210246.13</v>
      </c>
      <c r="N3152" s="34">
        <v>210246.13</v>
      </c>
      <c r="O3152" s="34">
        <v>210246</v>
      </c>
      <c r="P3152" s="34">
        <v>210246</v>
      </c>
      <c r="Q3152" s="34">
        <v>210246</v>
      </c>
      <c r="R3152" s="34">
        <v>210246</v>
      </c>
      <c r="S3152" s="34">
        <f t="shared" si="129"/>
        <v>210246</v>
      </c>
    </row>
    <row r="3153" spans="2:19">
      <c r="B3153" s="5">
        <v>2007</v>
      </c>
      <c r="C3153" s="33"/>
      <c r="D3153" s="34">
        <v>244677.71</v>
      </c>
      <c r="E3153" s="34">
        <v>244677.71</v>
      </c>
      <c r="F3153" s="34">
        <v>244677.71</v>
      </c>
      <c r="G3153" s="34">
        <v>244677.71</v>
      </c>
      <c r="H3153" s="34">
        <v>244677.71</v>
      </c>
      <c r="I3153" s="34">
        <v>244677.71</v>
      </c>
      <c r="J3153" s="34">
        <v>244677.71</v>
      </c>
      <c r="K3153" s="34">
        <v>244677.71</v>
      </c>
      <c r="L3153" s="34">
        <v>244677.71</v>
      </c>
      <c r="M3153" s="34">
        <v>244677.71</v>
      </c>
      <c r="N3153" s="34">
        <v>244677.71</v>
      </c>
      <c r="O3153" s="34">
        <v>244678</v>
      </c>
      <c r="P3153" s="34">
        <v>244678</v>
      </c>
      <c r="Q3153" s="34">
        <v>244678</v>
      </c>
      <c r="R3153" s="34">
        <v>244678</v>
      </c>
      <c r="S3153" s="34">
        <f t="shared" si="129"/>
        <v>244678</v>
      </c>
    </row>
    <row r="3154" spans="2:19">
      <c r="B3154" s="5">
        <v>2006</v>
      </c>
      <c r="C3154" s="34">
        <v>34091.120000000003</v>
      </c>
      <c r="D3154" s="34">
        <v>34091.120000000003</v>
      </c>
      <c r="E3154" s="34">
        <v>34091.120000000003</v>
      </c>
      <c r="F3154" s="34">
        <v>34091.120000000003</v>
      </c>
      <c r="G3154" s="34">
        <v>34091.120000000003</v>
      </c>
      <c r="H3154" s="34">
        <v>34091.120000000003</v>
      </c>
      <c r="I3154" s="34">
        <v>34091.120000000003</v>
      </c>
      <c r="J3154" s="34">
        <v>34091.120000000003</v>
      </c>
      <c r="K3154" s="34">
        <v>34091.120000000003</v>
      </c>
      <c r="L3154" s="34">
        <v>34091.120000000003</v>
      </c>
      <c r="M3154" s="34">
        <v>34091.120000000003</v>
      </c>
      <c r="N3154" s="34">
        <v>34091.120000000003</v>
      </c>
      <c r="O3154" s="34">
        <v>34091</v>
      </c>
      <c r="P3154" s="34">
        <v>34091</v>
      </c>
      <c r="Q3154" s="34">
        <v>34091</v>
      </c>
      <c r="R3154" s="34">
        <v>34091</v>
      </c>
      <c r="S3154" s="34">
        <f t="shared" si="129"/>
        <v>34091</v>
      </c>
    </row>
    <row r="3155" spans="2:19">
      <c r="B3155" s="5">
        <v>2005</v>
      </c>
      <c r="C3155" s="34">
        <v>65145.17</v>
      </c>
      <c r="D3155" s="34">
        <v>65145.17</v>
      </c>
      <c r="E3155" s="34">
        <v>65145.17</v>
      </c>
      <c r="F3155" s="34">
        <v>65145.17</v>
      </c>
      <c r="G3155" s="34">
        <v>65145.17</v>
      </c>
      <c r="H3155" s="34">
        <v>65145.17</v>
      </c>
      <c r="I3155" s="34">
        <v>65145.17</v>
      </c>
      <c r="J3155" s="34">
        <v>65145.17</v>
      </c>
      <c r="K3155" s="34">
        <v>65145.17</v>
      </c>
      <c r="L3155" s="34">
        <v>65145.17</v>
      </c>
      <c r="M3155" s="34">
        <v>65145.17</v>
      </c>
      <c r="N3155" s="34">
        <v>65145.17</v>
      </c>
      <c r="O3155" s="34">
        <v>65145</v>
      </c>
      <c r="P3155" s="34">
        <v>65145</v>
      </c>
      <c r="Q3155" s="34">
        <v>65145</v>
      </c>
      <c r="R3155" s="34">
        <v>65145</v>
      </c>
      <c r="S3155" s="34">
        <f t="shared" si="129"/>
        <v>65145</v>
      </c>
    </row>
    <row r="3156" spans="2:19">
      <c r="B3156" s="5">
        <v>2004</v>
      </c>
      <c r="C3156" s="34">
        <v>19820.23</v>
      </c>
      <c r="D3156" s="34">
        <v>19820.23</v>
      </c>
      <c r="E3156" s="34">
        <v>19820.23</v>
      </c>
      <c r="F3156" s="34">
        <v>19820.23</v>
      </c>
      <c r="G3156" s="34">
        <v>19820.23</v>
      </c>
      <c r="H3156" s="34">
        <v>19820.23</v>
      </c>
      <c r="I3156" s="34">
        <v>19820.23</v>
      </c>
      <c r="J3156" s="34">
        <v>19820.23</v>
      </c>
      <c r="K3156" s="34">
        <v>19820.23</v>
      </c>
      <c r="L3156" s="34">
        <v>19820.23</v>
      </c>
      <c r="M3156" s="34">
        <v>19820.23</v>
      </c>
      <c r="N3156" s="34">
        <v>19820.23</v>
      </c>
      <c r="O3156" s="34">
        <v>19820</v>
      </c>
      <c r="P3156" s="34">
        <v>19820</v>
      </c>
      <c r="Q3156" s="34">
        <v>19820</v>
      </c>
      <c r="R3156" s="34">
        <v>19820</v>
      </c>
      <c r="S3156" s="34">
        <f t="shared" si="129"/>
        <v>19820</v>
      </c>
    </row>
    <row r="3157" spans="2:19">
      <c r="B3157" s="5">
        <v>2003</v>
      </c>
      <c r="C3157" s="34">
        <v>34085.199999999997</v>
      </c>
      <c r="D3157" s="34">
        <v>34085.199999999997</v>
      </c>
      <c r="E3157" s="34">
        <v>34085.199999999997</v>
      </c>
      <c r="F3157" s="34">
        <v>34085.199999999997</v>
      </c>
      <c r="G3157" s="34">
        <v>34085.199999999997</v>
      </c>
      <c r="H3157" s="34">
        <v>34085.199999999997</v>
      </c>
      <c r="I3157" s="34">
        <v>34085.199999999997</v>
      </c>
      <c r="J3157" s="34">
        <v>34085.199999999997</v>
      </c>
      <c r="K3157" s="34">
        <v>34085.199999999997</v>
      </c>
      <c r="L3157" s="34">
        <v>34085.199999999997</v>
      </c>
      <c r="M3157" s="34">
        <v>34085.199999999997</v>
      </c>
      <c r="N3157" s="34">
        <v>34085.199999999997</v>
      </c>
      <c r="O3157" s="34">
        <v>34085</v>
      </c>
      <c r="P3157" s="34">
        <v>34085</v>
      </c>
      <c r="Q3157" s="34">
        <v>34085</v>
      </c>
      <c r="R3157" s="34">
        <v>34085</v>
      </c>
      <c r="S3157" s="34">
        <f t="shared" si="129"/>
        <v>34085</v>
      </c>
    </row>
    <row r="3158" spans="2:19">
      <c r="B3158" s="5">
        <v>2002</v>
      </c>
      <c r="C3158" s="34">
        <v>93500.61</v>
      </c>
      <c r="D3158" s="34">
        <v>93500.61</v>
      </c>
      <c r="E3158" s="34">
        <v>93500.61</v>
      </c>
      <c r="F3158" s="34">
        <v>93500.61</v>
      </c>
      <c r="G3158" s="34">
        <v>93500.61</v>
      </c>
      <c r="H3158" s="34">
        <v>93500.61</v>
      </c>
      <c r="I3158" s="34">
        <v>93500.61</v>
      </c>
      <c r="J3158" s="34">
        <v>93500.61</v>
      </c>
      <c r="K3158" s="34">
        <v>93500.61</v>
      </c>
      <c r="L3158" s="34">
        <v>93500.61</v>
      </c>
      <c r="M3158" s="34">
        <v>93500.61</v>
      </c>
      <c r="N3158" s="34">
        <v>93500.61</v>
      </c>
      <c r="O3158" s="34">
        <v>93501</v>
      </c>
      <c r="P3158" s="34">
        <v>93501</v>
      </c>
      <c r="Q3158" s="34">
        <v>93501</v>
      </c>
      <c r="R3158" s="34">
        <v>93501</v>
      </c>
      <c r="S3158" s="34">
        <f t="shared" si="129"/>
        <v>93501</v>
      </c>
    </row>
    <row r="3159" spans="2:19">
      <c r="B3159" s="5">
        <v>2001</v>
      </c>
      <c r="C3159" s="34">
        <v>85370.69</v>
      </c>
      <c r="D3159" s="34">
        <v>85370.69</v>
      </c>
      <c r="E3159" s="34">
        <v>85370.69</v>
      </c>
      <c r="F3159" s="34">
        <v>85370.69</v>
      </c>
      <c r="G3159" s="34">
        <v>85370.69</v>
      </c>
      <c r="H3159" s="34">
        <v>85370.69</v>
      </c>
      <c r="I3159" s="34">
        <v>85370.69</v>
      </c>
      <c r="J3159" s="34">
        <v>85370.69</v>
      </c>
      <c r="K3159" s="34">
        <v>85370.69</v>
      </c>
      <c r="L3159" s="34">
        <v>85370.69</v>
      </c>
      <c r="M3159" s="34">
        <v>85370.69</v>
      </c>
      <c r="N3159" s="34">
        <v>85370.69</v>
      </c>
      <c r="O3159" s="34">
        <v>85371</v>
      </c>
      <c r="P3159" s="34">
        <v>85371</v>
      </c>
      <c r="Q3159" s="34">
        <v>85371</v>
      </c>
      <c r="R3159" s="34">
        <v>85371</v>
      </c>
      <c r="S3159" s="34">
        <f t="shared" si="129"/>
        <v>85371</v>
      </c>
    </row>
    <row r="3160" spans="2:19">
      <c r="B3160" s="5">
        <v>2000</v>
      </c>
      <c r="C3160" s="34">
        <v>64014.559999999998</v>
      </c>
      <c r="D3160" s="34">
        <v>64014.559999999998</v>
      </c>
      <c r="E3160" s="34">
        <v>64014.559999999998</v>
      </c>
      <c r="F3160" s="34">
        <v>64014.559999999998</v>
      </c>
      <c r="G3160" s="34">
        <v>64014.559999999998</v>
      </c>
      <c r="H3160" s="34">
        <v>64014.559999999998</v>
      </c>
      <c r="I3160" s="34">
        <v>64014.559999999998</v>
      </c>
      <c r="J3160" s="34">
        <v>64014.559999999998</v>
      </c>
      <c r="K3160" s="34">
        <v>64014.559999999998</v>
      </c>
      <c r="L3160" s="34">
        <v>64014.559999999998</v>
      </c>
      <c r="M3160" s="34">
        <v>64014.559999999998</v>
      </c>
      <c r="N3160" s="34">
        <v>64014.559999999998</v>
      </c>
      <c r="O3160" s="34">
        <v>64015</v>
      </c>
      <c r="P3160" s="34">
        <v>64015</v>
      </c>
      <c r="Q3160" s="34">
        <v>64015</v>
      </c>
      <c r="R3160" s="34">
        <v>64015</v>
      </c>
      <c r="S3160" s="34">
        <f t="shared" si="129"/>
        <v>64015</v>
      </c>
    </row>
    <row r="3161" spans="2:19">
      <c r="B3161" s="5">
        <v>1999</v>
      </c>
      <c r="C3161" s="34">
        <v>17236.330000000002</v>
      </c>
      <c r="D3161" s="34">
        <v>17236.330000000002</v>
      </c>
      <c r="E3161" s="34">
        <v>17236.330000000002</v>
      </c>
      <c r="F3161" s="34">
        <v>17236.330000000002</v>
      </c>
      <c r="G3161" s="34">
        <v>17236.330000000002</v>
      </c>
      <c r="H3161" s="34">
        <v>17236.330000000002</v>
      </c>
      <c r="I3161" s="34">
        <v>17236.330000000002</v>
      </c>
      <c r="J3161" s="34">
        <v>17236.330000000002</v>
      </c>
      <c r="K3161" s="34">
        <v>17236.330000000002</v>
      </c>
      <c r="L3161" s="34">
        <v>17236.330000000002</v>
      </c>
      <c r="M3161" s="34">
        <v>17236.330000000002</v>
      </c>
      <c r="N3161" s="34">
        <v>17236.330000000002</v>
      </c>
      <c r="O3161" s="34">
        <v>17236</v>
      </c>
      <c r="P3161" s="34">
        <v>17236</v>
      </c>
      <c r="Q3161" s="34">
        <v>17236</v>
      </c>
      <c r="R3161" s="34">
        <v>17236</v>
      </c>
      <c r="S3161" s="34">
        <f t="shared" si="129"/>
        <v>17236</v>
      </c>
    </row>
    <row r="3162" spans="2:19">
      <c r="B3162" s="5">
        <v>1998</v>
      </c>
      <c r="C3162" s="34">
        <v>127523.51</v>
      </c>
      <c r="D3162" s="34">
        <v>127523.51</v>
      </c>
      <c r="E3162" s="34">
        <v>127523.51</v>
      </c>
      <c r="F3162" s="34">
        <v>127523.51</v>
      </c>
      <c r="G3162" s="34">
        <v>127523.51</v>
      </c>
      <c r="H3162" s="34">
        <v>127523.51</v>
      </c>
      <c r="I3162" s="34">
        <v>127523.51</v>
      </c>
      <c r="J3162" s="34">
        <v>127523.51</v>
      </c>
      <c r="K3162" s="34">
        <v>127523.51</v>
      </c>
      <c r="L3162" s="34">
        <v>127523.51</v>
      </c>
      <c r="M3162" s="34">
        <v>127523.51</v>
      </c>
      <c r="N3162" s="34">
        <v>127523.51</v>
      </c>
      <c r="O3162" s="34">
        <v>127524</v>
      </c>
      <c r="P3162" s="34">
        <v>127524</v>
      </c>
      <c r="Q3162" s="34">
        <v>127524</v>
      </c>
      <c r="R3162" s="34">
        <v>127524</v>
      </c>
      <c r="S3162" s="34">
        <f t="shared" si="129"/>
        <v>127524</v>
      </c>
    </row>
    <row r="3163" spans="2:19">
      <c r="B3163" s="5">
        <v>1997</v>
      </c>
      <c r="C3163" s="34">
        <v>87341.11</v>
      </c>
      <c r="D3163" s="34">
        <v>87341.11</v>
      </c>
      <c r="E3163" s="34">
        <v>87341.11</v>
      </c>
      <c r="F3163" s="34">
        <v>87341.11</v>
      </c>
      <c r="G3163" s="34">
        <v>87341.11</v>
      </c>
      <c r="H3163" s="34">
        <v>87341.11</v>
      </c>
      <c r="I3163" s="34">
        <v>87341.11</v>
      </c>
      <c r="J3163" s="34">
        <v>87341.11</v>
      </c>
      <c r="K3163" s="34">
        <v>87341.11</v>
      </c>
      <c r="L3163" s="34">
        <v>87341.11</v>
      </c>
      <c r="M3163" s="34">
        <v>87341.11</v>
      </c>
      <c r="N3163" s="34">
        <v>87341.11</v>
      </c>
      <c r="O3163" s="34">
        <v>87341</v>
      </c>
      <c r="P3163" s="34">
        <v>87341</v>
      </c>
      <c r="Q3163" s="34">
        <v>87341</v>
      </c>
      <c r="R3163" s="34">
        <v>87341</v>
      </c>
      <c r="S3163" s="34">
        <f t="shared" si="129"/>
        <v>87341</v>
      </c>
    </row>
    <row r="3164" spans="2:19">
      <c r="B3164" s="5">
        <v>1996</v>
      </c>
      <c r="C3164" s="34">
        <v>126026.92</v>
      </c>
      <c r="D3164" s="34">
        <v>126026.92</v>
      </c>
      <c r="E3164" s="34">
        <v>126026.92</v>
      </c>
      <c r="F3164" s="34">
        <v>126026.92</v>
      </c>
      <c r="G3164" s="34">
        <v>126026.92</v>
      </c>
      <c r="H3164" s="34">
        <v>126026.92</v>
      </c>
      <c r="I3164" s="34">
        <v>126026.92</v>
      </c>
      <c r="J3164" s="34">
        <v>126026.92</v>
      </c>
      <c r="K3164" s="34">
        <v>126026.92</v>
      </c>
      <c r="L3164" s="34">
        <v>126026.92</v>
      </c>
      <c r="M3164" s="34">
        <v>126026.92</v>
      </c>
      <c r="N3164" s="34">
        <v>126026.92</v>
      </c>
      <c r="O3164" s="34">
        <v>126027</v>
      </c>
      <c r="P3164" s="34">
        <v>126027</v>
      </c>
      <c r="Q3164" s="34">
        <v>126027</v>
      </c>
      <c r="R3164" s="34">
        <v>126027</v>
      </c>
      <c r="S3164" s="34">
        <f t="shared" si="129"/>
        <v>126027</v>
      </c>
    </row>
    <row r="3165" spans="2:19">
      <c r="B3165" s="5">
        <v>1995</v>
      </c>
      <c r="C3165" s="34">
        <v>74923.34</v>
      </c>
      <c r="D3165" s="34">
        <v>74923.34</v>
      </c>
      <c r="E3165" s="34">
        <v>74923.34</v>
      </c>
      <c r="F3165" s="34">
        <v>74923.34</v>
      </c>
      <c r="G3165" s="34">
        <v>74923.34</v>
      </c>
      <c r="H3165" s="34">
        <v>74923.34</v>
      </c>
      <c r="I3165" s="34">
        <v>74923.34</v>
      </c>
      <c r="J3165" s="34">
        <v>74923.34</v>
      </c>
      <c r="K3165" s="34">
        <v>74923.34</v>
      </c>
      <c r="L3165" s="34">
        <v>74923.34</v>
      </c>
      <c r="M3165" s="34">
        <v>74923.34</v>
      </c>
      <c r="N3165" s="34">
        <v>74923.34</v>
      </c>
      <c r="O3165" s="34">
        <v>74923</v>
      </c>
      <c r="P3165" s="34">
        <v>74923</v>
      </c>
      <c r="Q3165" s="34">
        <v>74923</v>
      </c>
      <c r="R3165" s="34">
        <v>74923</v>
      </c>
      <c r="S3165" s="34">
        <f t="shared" si="129"/>
        <v>74923</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f t="shared" si="129"/>
        <v>0</v>
      </c>
    </row>
    <row r="3167" spans="2:19">
      <c r="B3167" s="5">
        <v>1993</v>
      </c>
      <c r="C3167" s="34">
        <v>13238.25</v>
      </c>
      <c r="D3167" s="34">
        <v>13238.25</v>
      </c>
      <c r="E3167" s="34">
        <v>13238.25</v>
      </c>
      <c r="F3167" s="34">
        <v>13238.25</v>
      </c>
      <c r="G3167" s="34">
        <v>13238.25</v>
      </c>
      <c r="H3167" s="34">
        <v>13238.25</v>
      </c>
      <c r="I3167" s="34">
        <v>13238.25</v>
      </c>
      <c r="J3167" s="34">
        <v>13238.25</v>
      </c>
      <c r="K3167" s="34">
        <v>13238.25</v>
      </c>
      <c r="L3167" s="34">
        <v>13238.25</v>
      </c>
      <c r="M3167" s="34">
        <v>13238.25</v>
      </c>
      <c r="N3167" s="34">
        <v>13238.25</v>
      </c>
      <c r="O3167" s="34">
        <v>13238</v>
      </c>
      <c r="P3167" s="34">
        <v>13238</v>
      </c>
      <c r="Q3167" s="34">
        <v>13238</v>
      </c>
      <c r="R3167" s="34">
        <v>13238</v>
      </c>
      <c r="S3167" s="34">
        <f t="shared" si="129"/>
        <v>13238</v>
      </c>
    </row>
    <row r="3168" spans="2:19">
      <c r="B3168" s="5">
        <v>1992</v>
      </c>
      <c r="C3168" s="34">
        <v>23791.42</v>
      </c>
      <c r="D3168" s="34">
        <v>23791.42</v>
      </c>
      <c r="E3168" s="34">
        <v>23791.42</v>
      </c>
      <c r="F3168" s="34">
        <v>23791.42</v>
      </c>
      <c r="G3168" s="34">
        <v>23791.42</v>
      </c>
      <c r="H3168" s="34">
        <v>23791.42</v>
      </c>
      <c r="I3168" s="34">
        <v>23791.42</v>
      </c>
      <c r="J3168" s="34">
        <v>23791.42</v>
      </c>
      <c r="K3168" s="34">
        <v>23791.42</v>
      </c>
      <c r="L3168" s="34">
        <v>23791.42</v>
      </c>
      <c r="M3168" s="34">
        <v>23791.42</v>
      </c>
      <c r="N3168" s="34">
        <v>23791.42</v>
      </c>
      <c r="O3168" s="34">
        <v>23791</v>
      </c>
      <c r="P3168" s="34">
        <v>23791</v>
      </c>
      <c r="Q3168" s="34">
        <v>23791</v>
      </c>
      <c r="R3168" s="34">
        <v>23791</v>
      </c>
      <c r="S3168" s="34">
        <f t="shared" si="129"/>
        <v>23791</v>
      </c>
    </row>
    <row r="3169" spans="2:19">
      <c r="B3169" s="5">
        <v>1991</v>
      </c>
      <c r="C3169" s="34">
        <v>21266.42</v>
      </c>
      <c r="D3169" s="34">
        <v>21266.42</v>
      </c>
      <c r="E3169" s="34">
        <v>21266.42</v>
      </c>
      <c r="F3169" s="34">
        <v>21266.42</v>
      </c>
      <c r="G3169" s="34">
        <v>21266.42</v>
      </c>
      <c r="H3169" s="34">
        <v>21266.42</v>
      </c>
      <c r="I3169" s="34">
        <v>21266.42</v>
      </c>
      <c r="J3169" s="34">
        <v>21266.42</v>
      </c>
      <c r="K3169" s="34">
        <v>21266.42</v>
      </c>
      <c r="L3169" s="34">
        <v>21266.42</v>
      </c>
      <c r="M3169" s="34">
        <v>21266.42</v>
      </c>
      <c r="N3169" s="34">
        <v>21266.42</v>
      </c>
      <c r="O3169" s="34">
        <v>21266</v>
      </c>
      <c r="P3169" s="34">
        <v>21266</v>
      </c>
      <c r="Q3169" s="34">
        <v>21266</v>
      </c>
      <c r="R3169" s="34">
        <v>21266</v>
      </c>
      <c r="S3169" s="34">
        <f t="shared" si="129"/>
        <v>21266</v>
      </c>
    </row>
    <row r="3170" spans="2:19">
      <c r="B3170" s="5">
        <v>1990</v>
      </c>
      <c r="C3170" s="34">
        <v>20145</v>
      </c>
      <c r="D3170" s="34">
        <v>20145</v>
      </c>
      <c r="E3170" s="34">
        <v>20145</v>
      </c>
      <c r="F3170" s="34">
        <v>20145</v>
      </c>
      <c r="G3170" s="34">
        <v>20145</v>
      </c>
      <c r="H3170" s="34">
        <v>20145</v>
      </c>
      <c r="I3170" s="34">
        <v>20145</v>
      </c>
      <c r="J3170" s="34">
        <v>20145</v>
      </c>
      <c r="K3170" s="34">
        <v>20145</v>
      </c>
      <c r="L3170" s="34">
        <v>20145</v>
      </c>
      <c r="M3170" s="34">
        <v>20145</v>
      </c>
      <c r="N3170" s="34">
        <v>20145</v>
      </c>
      <c r="O3170" s="34">
        <v>20145</v>
      </c>
      <c r="P3170" s="34">
        <v>20145</v>
      </c>
      <c r="Q3170" s="34">
        <v>20145</v>
      </c>
      <c r="R3170" s="34">
        <v>20145</v>
      </c>
      <c r="S3170" s="34">
        <f t="shared" si="129"/>
        <v>20145</v>
      </c>
    </row>
    <row r="3171" spans="2:19">
      <c r="B3171" s="5">
        <v>1989</v>
      </c>
      <c r="C3171" s="34">
        <v>21924.31</v>
      </c>
      <c r="D3171" s="34">
        <v>21924.31</v>
      </c>
      <c r="E3171" s="34">
        <v>21924.31</v>
      </c>
      <c r="F3171" s="34">
        <v>21924.31</v>
      </c>
      <c r="G3171" s="34">
        <v>21924.31</v>
      </c>
      <c r="H3171" s="34">
        <v>21924.31</v>
      </c>
      <c r="I3171" s="34">
        <v>21924.31</v>
      </c>
      <c r="J3171" s="34">
        <v>21924.31</v>
      </c>
      <c r="K3171" s="34">
        <v>21924.31</v>
      </c>
      <c r="L3171" s="34">
        <v>21924.31</v>
      </c>
      <c r="M3171" s="34">
        <v>21924.31</v>
      </c>
      <c r="N3171" s="34">
        <v>21924.31</v>
      </c>
      <c r="O3171" s="34">
        <v>21924</v>
      </c>
      <c r="P3171" s="34">
        <v>21924</v>
      </c>
      <c r="Q3171" s="34">
        <v>21924</v>
      </c>
      <c r="R3171" s="34">
        <v>21924</v>
      </c>
      <c r="S3171" s="34">
        <f t="shared" si="129"/>
        <v>21924</v>
      </c>
    </row>
    <row r="3172" spans="2:19">
      <c r="B3172" s="5">
        <v>1988</v>
      </c>
      <c r="C3172" s="34">
        <v>24881.18</v>
      </c>
      <c r="D3172" s="34">
        <v>24881.18</v>
      </c>
      <c r="E3172" s="34">
        <v>24881.18</v>
      </c>
      <c r="F3172" s="34">
        <v>24881.18</v>
      </c>
      <c r="G3172" s="34">
        <v>24881.18</v>
      </c>
      <c r="H3172" s="34">
        <v>24881.18</v>
      </c>
      <c r="I3172" s="34">
        <v>24881.18</v>
      </c>
      <c r="J3172" s="34">
        <v>24881.18</v>
      </c>
      <c r="K3172" s="34">
        <v>24881.18</v>
      </c>
      <c r="L3172" s="34">
        <v>24881.18</v>
      </c>
      <c r="M3172" s="34">
        <v>24881.18</v>
      </c>
      <c r="N3172" s="34">
        <v>24881.18</v>
      </c>
      <c r="O3172" s="34">
        <v>24881</v>
      </c>
      <c r="P3172" s="34">
        <v>24881</v>
      </c>
      <c r="Q3172" s="34">
        <v>24881</v>
      </c>
      <c r="R3172" s="34">
        <v>24881</v>
      </c>
      <c r="S3172" s="34">
        <f t="shared" si="129"/>
        <v>24881</v>
      </c>
    </row>
    <row r="3173" spans="2:19">
      <c r="B3173" s="5">
        <v>1987</v>
      </c>
      <c r="C3173" s="34">
        <v>17511.75</v>
      </c>
      <c r="D3173" s="34">
        <v>17511.75</v>
      </c>
      <c r="E3173" s="34">
        <v>17511.75</v>
      </c>
      <c r="F3173" s="34">
        <v>17511.75</v>
      </c>
      <c r="G3173" s="34">
        <v>17511.75</v>
      </c>
      <c r="H3173" s="34">
        <v>17511.75</v>
      </c>
      <c r="I3173" s="34">
        <v>17511.75</v>
      </c>
      <c r="J3173" s="34">
        <v>17511.75</v>
      </c>
      <c r="K3173" s="34">
        <v>17511.75</v>
      </c>
      <c r="L3173" s="34">
        <v>17511.75</v>
      </c>
      <c r="M3173" s="34">
        <v>17511.75</v>
      </c>
      <c r="N3173" s="34">
        <v>17511.75</v>
      </c>
      <c r="O3173" s="34">
        <v>17512</v>
      </c>
      <c r="P3173" s="34">
        <v>17512</v>
      </c>
      <c r="Q3173" s="34">
        <v>17512</v>
      </c>
      <c r="R3173" s="34">
        <v>17512</v>
      </c>
      <c r="S3173" s="34">
        <f t="shared" si="129"/>
        <v>17512</v>
      </c>
    </row>
    <row r="3174" spans="2:19">
      <c r="B3174" s="5">
        <v>1986</v>
      </c>
      <c r="C3174" s="34">
        <v>17690.7</v>
      </c>
      <c r="D3174" s="34">
        <v>17690.7</v>
      </c>
      <c r="E3174" s="34">
        <v>17690.7</v>
      </c>
      <c r="F3174" s="34">
        <v>17690.7</v>
      </c>
      <c r="G3174" s="34">
        <v>17690.7</v>
      </c>
      <c r="H3174" s="34">
        <v>17690.7</v>
      </c>
      <c r="I3174" s="34">
        <v>17690.7</v>
      </c>
      <c r="J3174" s="34">
        <v>17690.7</v>
      </c>
      <c r="K3174" s="34">
        <v>17690.7</v>
      </c>
      <c r="L3174" s="34">
        <v>17690.7</v>
      </c>
      <c r="M3174" s="34">
        <v>17690.7</v>
      </c>
      <c r="N3174" s="34">
        <v>17690.7</v>
      </c>
      <c r="O3174" s="34">
        <v>17691</v>
      </c>
      <c r="P3174" s="34">
        <v>17691</v>
      </c>
      <c r="Q3174" s="34">
        <v>17691</v>
      </c>
      <c r="R3174" s="34">
        <v>17691</v>
      </c>
      <c r="S3174" s="34">
        <f t="shared" si="129"/>
        <v>17691</v>
      </c>
    </row>
    <row r="3175" spans="2:19">
      <c r="B3175" s="5">
        <v>1985</v>
      </c>
      <c r="C3175" s="34">
        <v>104050.6</v>
      </c>
      <c r="D3175" s="34">
        <v>104050.6</v>
      </c>
      <c r="E3175" s="34">
        <v>104050.6</v>
      </c>
      <c r="F3175" s="34">
        <v>104050.6</v>
      </c>
      <c r="G3175" s="34">
        <v>104050.6</v>
      </c>
      <c r="H3175" s="34">
        <v>104050.6</v>
      </c>
      <c r="I3175" s="34">
        <v>104050.6</v>
      </c>
      <c r="J3175" s="34">
        <v>104050.6</v>
      </c>
      <c r="K3175" s="34">
        <v>104050.6</v>
      </c>
      <c r="L3175" s="34">
        <v>104050.6</v>
      </c>
      <c r="M3175" s="34">
        <v>104050.6</v>
      </c>
      <c r="N3175" s="34">
        <v>104050.6</v>
      </c>
      <c r="O3175" s="34">
        <v>104050</v>
      </c>
      <c r="P3175" s="34">
        <v>104050</v>
      </c>
      <c r="Q3175" s="34">
        <v>104050</v>
      </c>
      <c r="R3175" s="34">
        <v>104050</v>
      </c>
      <c r="S3175" s="34">
        <f t="shared" si="129"/>
        <v>104050</v>
      </c>
    </row>
    <row r="3176" spans="2:19">
      <c r="B3176" s="5">
        <v>1984</v>
      </c>
      <c r="C3176" s="34">
        <v>67543.19</v>
      </c>
      <c r="D3176" s="34">
        <v>67543.19</v>
      </c>
      <c r="E3176" s="34">
        <v>67543.19</v>
      </c>
      <c r="F3176" s="34">
        <v>67543.19</v>
      </c>
      <c r="G3176" s="34">
        <v>67543.19</v>
      </c>
      <c r="H3176" s="34">
        <v>67543.19</v>
      </c>
      <c r="I3176" s="34">
        <v>67543.19</v>
      </c>
      <c r="J3176" s="34">
        <v>67543.19</v>
      </c>
      <c r="K3176" s="34">
        <v>67543.19</v>
      </c>
      <c r="L3176" s="34">
        <v>67543.19</v>
      </c>
      <c r="M3176" s="34">
        <v>67543.19</v>
      </c>
      <c r="N3176" s="34">
        <v>67543.19</v>
      </c>
      <c r="O3176" s="34">
        <v>67543</v>
      </c>
      <c r="P3176" s="34">
        <v>67543</v>
      </c>
      <c r="Q3176" s="34">
        <v>67543</v>
      </c>
      <c r="R3176" s="34">
        <v>67543</v>
      </c>
      <c r="S3176" s="34">
        <f t="shared" si="129"/>
        <v>67543</v>
      </c>
    </row>
    <row r="3177" spans="2:19">
      <c r="B3177" s="5">
        <v>1983</v>
      </c>
      <c r="C3177" s="34">
        <v>294783</v>
      </c>
      <c r="D3177" s="34">
        <v>294783</v>
      </c>
      <c r="E3177" s="34">
        <v>294783</v>
      </c>
      <c r="F3177" s="34">
        <v>294783</v>
      </c>
      <c r="G3177" s="34">
        <v>294783</v>
      </c>
      <c r="H3177" s="34">
        <v>294783</v>
      </c>
      <c r="I3177" s="34">
        <v>294783</v>
      </c>
      <c r="J3177" s="34">
        <v>294783</v>
      </c>
      <c r="K3177" s="34">
        <v>294783</v>
      </c>
      <c r="L3177" s="34">
        <v>294783</v>
      </c>
      <c r="M3177" s="34">
        <v>294783</v>
      </c>
      <c r="N3177" s="34">
        <v>294783</v>
      </c>
      <c r="O3177" s="34">
        <v>294783</v>
      </c>
      <c r="P3177" s="34">
        <v>294783</v>
      </c>
      <c r="Q3177" s="34">
        <v>294783</v>
      </c>
      <c r="R3177" s="34">
        <v>294783</v>
      </c>
      <c r="S3177" s="34">
        <f t="shared" si="129"/>
        <v>294783</v>
      </c>
    </row>
    <row r="3178" spans="2:19">
      <c r="B3178" s="5">
        <v>1982</v>
      </c>
      <c r="C3178" s="34">
        <v>45665.01</v>
      </c>
      <c r="D3178" s="34">
        <v>45665.01</v>
      </c>
      <c r="E3178" s="34">
        <v>45665.01</v>
      </c>
      <c r="F3178" s="34">
        <v>45665.01</v>
      </c>
      <c r="G3178" s="34">
        <v>45665.01</v>
      </c>
      <c r="H3178" s="34">
        <v>45665.01</v>
      </c>
      <c r="I3178" s="34">
        <v>45665.01</v>
      </c>
      <c r="J3178" s="34">
        <v>45665.01</v>
      </c>
      <c r="K3178" s="34">
        <v>45665.01</v>
      </c>
      <c r="L3178" s="34">
        <v>45665.01</v>
      </c>
      <c r="M3178" s="34">
        <v>45665.01</v>
      </c>
      <c r="N3178" s="34">
        <v>45665.01</v>
      </c>
      <c r="O3178" s="34">
        <v>45665</v>
      </c>
      <c r="P3178" s="34">
        <v>45665</v>
      </c>
      <c r="Q3178" s="34">
        <v>45665</v>
      </c>
      <c r="R3178" s="34">
        <v>45665</v>
      </c>
      <c r="S3178" s="34">
        <f t="shared" si="129"/>
        <v>45665</v>
      </c>
    </row>
    <row r="3179" spans="2:19">
      <c r="B3179" s="5">
        <v>1981</v>
      </c>
      <c r="C3179" s="34">
        <v>11751.02</v>
      </c>
      <c r="D3179" s="34">
        <v>11751.02</v>
      </c>
      <c r="E3179" s="34">
        <v>11751.02</v>
      </c>
      <c r="F3179" s="34">
        <v>11751.02</v>
      </c>
      <c r="G3179" s="34">
        <v>11751.02</v>
      </c>
      <c r="H3179" s="34">
        <v>11751.02</v>
      </c>
      <c r="I3179" s="34">
        <v>11751.02</v>
      </c>
      <c r="J3179" s="34">
        <v>11751.02</v>
      </c>
      <c r="K3179" s="34">
        <v>11751.02</v>
      </c>
      <c r="L3179" s="34">
        <v>11751.02</v>
      </c>
      <c r="M3179" s="34">
        <v>11751.02</v>
      </c>
      <c r="N3179" s="34">
        <v>11751.02</v>
      </c>
      <c r="O3179" s="34">
        <v>11751</v>
      </c>
      <c r="P3179" s="34">
        <v>11751</v>
      </c>
      <c r="Q3179" s="34">
        <v>11751</v>
      </c>
      <c r="R3179" s="34">
        <v>11751</v>
      </c>
      <c r="S3179" s="34">
        <f t="shared" si="129"/>
        <v>11751</v>
      </c>
    </row>
    <row r="3180" spans="2:19">
      <c r="B3180" s="5">
        <v>1980</v>
      </c>
      <c r="C3180" s="34">
        <v>54605.96</v>
      </c>
      <c r="D3180" s="34">
        <v>54605.96</v>
      </c>
      <c r="E3180" s="34">
        <v>54605.96</v>
      </c>
      <c r="F3180" s="34">
        <v>54605.96</v>
      </c>
      <c r="G3180" s="34">
        <v>54605.96</v>
      </c>
      <c r="H3180" s="34">
        <v>54605.96</v>
      </c>
      <c r="I3180" s="34">
        <v>54605.96</v>
      </c>
      <c r="J3180" s="34">
        <v>54605.96</v>
      </c>
      <c r="K3180" s="34">
        <v>54605.96</v>
      </c>
      <c r="L3180" s="34">
        <v>54605.96</v>
      </c>
      <c r="M3180" s="34">
        <v>50018.14</v>
      </c>
      <c r="N3180" s="34">
        <v>50018.14</v>
      </c>
      <c r="O3180" s="34">
        <v>50018</v>
      </c>
      <c r="P3180" s="34">
        <v>50018</v>
      </c>
      <c r="Q3180" s="34">
        <v>50018</v>
      </c>
      <c r="R3180" s="34">
        <v>50018</v>
      </c>
      <c r="S3180" s="34">
        <f t="shared" si="129"/>
        <v>50018</v>
      </c>
    </row>
    <row r="3181" spans="2:19">
      <c r="B3181" s="5">
        <v>1979</v>
      </c>
      <c r="C3181" s="34">
        <v>53291.43</v>
      </c>
      <c r="D3181" s="34">
        <v>53291.43</v>
      </c>
      <c r="E3181" s="34">
        <v>53291.43</v>
      </c>
      <c r="F3181" s="34">
        <v>53291.43</v>
      </c>
      <c r="G3181" s="34">
        <v>53291.43</v>
      </c>
      <c r="H3181" s="34">
        <v>53291.43</v>
      </c>
      <c r="I3181" s="34">
        <v>53291.43</v>
      </c>
      <c r="J3181" s="34">
        <v>53291.43</v>
      </c>
      <c r="K3181" s="34">
        <v>53291.43</v>
      </c>
      <c r="L3181" s="34">
        <v>53291.43</v>
      </c>
      <c r="M3181" s="34">
        <v>48656.57</v>
      </c>
      <c r="N3181" s="34">
        <v>48656.57</v>
      </c>
      <c r="O3181" s="34">
        <v>48657</v>
      </c>
      <c r="P3181" s="34">
        <v>48657</v>
      </c>
      <c r="Q3181" s="34">
        <v>48657</v>
      </c>
      <c r="R3181" s="34">
        <v>48657</v>
      </c>
      <c r="S3181" s="34">
        <f t="shared" si="129"/>
        <v>48657</v>
      </c>
    </row>
    <row r="3182" spans="2:19">
      <c r="B3182" s="5">
        <v>1978</v>
      </c>
      <c r="C3182" s="34">
        <v>62194.77</v>
      </c>
      <c r="D3182" s="34">
        <v>62194.77</v>
      </c>
      <c r="E3182" s="34">
        <v>62194.77</v>
      </c>
      <c r="F3182" s="34">
        <v>62194.77</v>
      </c>
      <c r="G3182" s="34">
        <v>62194.77</v>
      </c>
      <c r="H3182" s="34">
        <v>62194.77</v>
      </c>
      <c r="I3182" s="34">
        <v>62194.77</v>
      </c>
      <c r="J3182" s="34">
        <v>62194.77</v>
      </c>
      <c r="K3182" s="34">
        <v>62194.77</v>
      </c>
      <c r="L3182" s="34">
        <v>62194.77</v>
      </c>
      <c r="M3182" s="34">
        <v>62194.77</v>
      </c>
      <c r="N3182" s="34">
        <v>62194.77</v>
      </c>
      <c r="O3182" s="34">
        <v>62195</v>
      </c>
      <c r="P3182" s="34">
        <v>62195</v>
      </c>
      <c r="Q3182" s="34">
        <v>62195</v>
      </c>
      <c r="R3182" s="34">
        <v>62195</v>
      </c>
      <c r="S3182" s="34">
        <f t="shared" si="129"/>
        <v>62195</v>
      </c>
    </row>
    <row r="3183" spans="2:19">
      <c r="B3183" s="5">
        <v>1977</v>
      </c>
      <c r="C3183" s="34">
        <v>143358.06</v>
      </c>
      <c r="D3183" s="34">
        <v>143358.06</v>
      </c>
      <c r="E3183" s="34">
        <v>143358.06</v>
      </c>
      <c r="F3183" s="34">
        <v>143358.06</v>
      </c>
      <c r="G3183" s="34">
        <v>143358.06</v>
      </c>
      <c r="H3183" s="34">
        <v>143358.06</v>
      </c>
      <c r="I3183" s="34">
        <v>143358.06</v>
      </c>
      <c r="J3183" s="34">
        <v>143358.06</v>
      </c>
      <c r="K3183" s="34">
        <v>143358.06</v>
      </c>
      <c r="L3183" s="34">
        <v>143358.06</v>
      </c>
      <c r="M3183" s="34">
        <v>143358.06</v>
      </c>
      <c r="N3183" s="34">
        <v>143358.06</v>
      </c>
      <c r="O3183" s="34">
        <v>143358</v>
      </c>
      <c r="P3183" s="34">
        <v>143358</v>
      </c>
      <c r="Q3183" s="34">
        <v>143358</v>
      </c>
      <c r="R3183" s="34">
        <v>143358</v>
      </c>
      <c r="S3183" s="34">
        <f t="shared" si="129"/>
        <v>143358</v>
      </c>
    </row>
    <row r="3184" spans="2:19">
      <c r="B3184" s="5">
        <v>1976</v>
      </c>
      <c r="C3184" s="34">
        <v>0</v>
      </c>
      <c r="D3184" s="34">
        <v>0</v>
      </c>
      <c r="E3184" s="34">
        <v>0</v>
      </c>
      <c r="F3184" s="34">
        <v>0</v>
      </c>
      <c r="G3184" s="34">
        <v>0</v>
      </c>
      <c r="H3184" s="34">
        <v>0</v>
      </c>
      <c r="I3184" s="34">
        <v>0</v>
      </c>
      <c r="J3184" s="34">
        <v>0</v>
      </c>
      <c r="K3184" s="34">
        <v>0</v>
      </c>
      <c r="L3184" s="34">
        <v>0</v>
      </c>
      <c r="M3184" s="34">
        <v>118718.41</v>
      </c>
      <c r="N3184" s="34">
        <v>118718.41</v>
      </c>
      <c r="O3184" s="34">
        <v>118718.41</v>
      </c>
      <c r="P3184" s="34">
        <v>118718.41</v>
      </c>
      <c r="Q3184" s="34">
        <v>118718.41</v>
      </c>
      <c r="R3184" s="34">
        <v>118718.41</v>
      </c>
      <c r="S3184" s="34">
        <f t="shared" si="129"/>
        <v>118718.41</v>
      </c>
    </row>
    <row r="3185" spans="2:19">
      <c r="B3185" s="5">
        <v>1975</v>
      </c>
      <c r="C3185" s="34">
        <v>0</v>
      </c>
      <c r="D3185" s="34">
        <v>0</v>
      </c>
      <c r="E3185" s="34">
        <v>0</v>
      </c>
      <c r="F3185" s="34">
        <v>0</v>
      </c>
      <c r="G3185" s="34">
        <v>0</v>
      </c>
      <c r="H3185" s="34">
        <v>0</v>
      </c>
      <c r="I3185" s="34">
        <v>0</v>
      </c>
      <c r="J3185" s="34">
        <v>0</v>
      </c>
      <c r="K3185" s="34">
        <v>0</v>
      </c>
      <c r="L3185" s="34">
        <v>0</v>
      </c>
      <c r="M3185" s="34">
        <v>177654.18</v>
      </c>
      <c r="N3185" s="34">
        <v>177654.18</v>
      </c>
      <c r="O3185" s="34">
        <v>177654.18</v>
      </c>
      <c r="P3185" s="34">
        <v>177654.18</v>
      </c>
      <c r="Q3185" s="34">
        <v>177654.18</v>
      </c>
      <c r="R3185" s="34">
        <v>177654.18</v>
      </c>
      <c r="S3185" s="34">
        <f t="shared" si="129"/>
        <v>177654.18</v>
      </c>
    </row>
    <row r="3186" spans="2:19">
      <c r="B3186" s="5">
        <v>1974</v>
      </c>
      <c r="C3186" s="34">
        <v>0</v>
      </c>
      <c r="D3186" s="34">
        <v>0</v>
      </c>
      <c r="E3186" s="34">
        <v>0</v>
      </c>
      <c r="F3186" s="34">
        <v>0</v>
      </c>
      <c r="G3186" s="34">
        <v>0</v>
      </c>
      <c r="H3186" s="34">
        <v>0</v>
      </c>
      <c r="I3186" s="34">
        <v>0</v>
      </c>
      <c r="J3186" s="34">
        <v>0</v>
      </c>
      <c r="K3186" s="34">
        <v>0</v>
      </c>
      <c r="L3186" s="34">
        <v>0</v>
      </c>
      <c r="M3186" s="34">
        <v>69967.710000000006</v>
      </c>
      <c r="N3186" s="34">
        <v>69967.710000000006</v>
      </c>
      <c r="O3186" s="34">
        <v>69967.710000000006</v>
      </c>
      <c r="P3186" s="34">
        <v>69967.710000000006</v>
      </c>
      <c r="Q3186" s="34">
        <v>69967.710000000006</v>
      </c>
      <c r="R3186" s="34">
        <v>69967.710000000006</v>
      </c>
      <c r="S3186" s="34">
        <f t="shared" si="129"/>
        <v>69967.710000000006</v>
      </c>
    </row>
    <row r="3187" spans="2:19">
      <c r="B3187" s="5">
        <v>1973</v>
      </c>
      <c r="C3187" s="34">
        <v>0</v>
      </c>
      <c r="D3187" s="34">
        <v>0</v>
      </c>
      <c r="E3187" s="34">
        <v>0</v>
      </c>
      <c r="F3187" s="34">
        <v>0</v>
      </c>
      <c r="G3187" s="34">
        <v>0</v>
      </c>
      <c r="H3187" s="34">
        <v>0</v>
      </c>
      <c r="I3187" s="34">
        <v>0</v>
      </c>
      <c r="J3187" s="34">
        <v>0</v>
      </c>
      <c r="K3187" s="34">
        <v>0</v>
      </c>
      <c r="L3187" s="34">
        <v>0</v>
      </c>
      <c r="M3187" s="34">
        <v>250040.87</v>
      </c>
      <c r="N3187" s="34">
        <v>250040.87</v>
      </c>
      <c r="O3187" s="34">
        <v>250040.87</v>
      </c>
      <c r="P3187" s="34">
        <v>250040.87</v>
      </c>
      <c r="Q3187" s="34">
        <v>250040.87</v>
      </c>
      <c r="R3187" s="34">
        <v>250040.87</v>
      </c>
      <c r="S3187" s="34">
        <f t="shared" si="129"/>
        <v>250040.87</v>
      </c>
    </row>
    <row r="3188" spans="2:19">
      <c r="B3188" s="5">
        <v>1972</v>
      </c>
      <c r="C3188" s="34">
        <v>0</v>
      </c>
      <c r="D3188" s="34">
        <v>0</v>
      </c>
      <c r="E3188" s="34">
        <v>0</v>
      </c>
      <c r="F3188" s="34">
        <v>0</v>
      </c>
      <c r="G3188" s="34">
        <v>0</v>
      </c>
      <c r="H3188" s="34">
        <v>0</v>
      </c>
      <c r="I3188" s="34">
        <v>0</v>
      </c>
      <c r="J3188" s="34">
        <v>0</v>
      </c>
      <c r="K3188" s="34">
        <v>0</v>
      </c>
      <c r="L3188" s="34">
        <v>0</v>
      </c>
      <c r="M3188" s="34">
        <v>80758.59</v>
      </c>
      <c r="N3188" s="34">
        <v>80758.59</v>
      </c>
      <c r="O3188" s="34">
        <v>80758.59</v>
      </c>
      <c r="P3188" s="34">
        <v>80758.59</v>
      </c>
      <c r="Q3188" s="34">
        <v>80758.59</v>
      </c>
      <c r="R3188" s="34">
        <v>80758.59</v>
      </c>
      <c r="S3188" s="34">
        <f t="shared" si="129"/>
        <v>80758.59</v>
      </c>
    </row>
    <row r="3189" spans="2:19">
      <c r="B3189" s="5">
        <v>1971</v>
      </c>
      <c r="C3189" s="34">
        <v>84642.76</v>
      </c>
      <c r="D3189" s="34">
        <v>84642.76</v>
      </c>
      <c r="E3189" s="34">
        <v>84642.76</v>
      </c>
      <c r="F3189" s="34">
        <v>84642.76</v>
      </c>
      <c r="G3189" s="34">
        <v>84642.76</v>
      </c>
      <c r="H3189" s="34">
        <v>84642.76</v>
      </c>
      <c r="I3189" s="34">
        <v>84642.76</v>
      </c>
      <c r="J3189" s="34">
        <v>84642.76</v>
      </c>
      <c r="K3189" s="34">
        <v>84642.76</v>
      </c>
      <c r="L3189" s="34">
        <v>84642.76</v>
      </c>
      <c r="M3189" s="34">
        <v>84642.76</v>
      </c>
      <c r="N3189" s="34">
        <v>84642.76</v>
      </c>
      <c r="O3189" s="34">
        <v>84642.76</v>
      </c>
      <c r="P3189" s="34">
        <v>84642.76</v>
      </c>
      <c r="Q3189" s="34">
        <v>84642.76</v>
      </c>
      <c r="R3189" s="34">
        <v>84642.76</v>
      </c>
      <c r="S3189" s="34">
        <f t="shared" si="129"/>
        <v>84642.76</v>
      </c>
    </row>
    <row r="3190" spans="2:19">
      <c r="B3190" s="5">
        <v>1970</v>
      </c>
      <c r="C3190" s="34">
        <v>51529.78</v>
      </c>
      <c r="D3190" s="34">
        <v>51529.78</v>
      </c>
      <c r="E3190" s="34">
        <v>51529.78</v>
      </c>
      <c r="F3190" s="34">
        <v>51529.78</v>
      </c>
      <c r="G3190" s="34">
        <v>51529.78</v>
      </c>
      <c r="H3190" s="34">
        <v>51529.78</v>
      </c>
      <c r="I3190" s="34">
        <v>51529.78</v>
      </c>
      <c r="J3190" s="34">
        <v>51529.78</v>
      </c>
      <c r="K3190" s="34">
        <v>51529.78</v>
      </c>
      <c r="L3190" s="34">
        <v>51529.78</v>
      </c>
      <c r="M3190" s="34">
        <v>51529.78</v>
      </c>
      <c r="N3190" s="34">
        <v>51529.78</v>
      </c>
      <c r="O3190" s="34">
        <v>51529.78</v>
      </c>
      <c r="P3190" s="34">
        <v>51529.78</v>
      </c>
      <c r="Q3190" s="34">
        <v>51529.78</v>
      </c>
      <c r="R3190" s="34">
        <v>51529.78</v>
      </c>
      <c r="S3190" s="34">
        <f t="shared" si="129"/>
        <v>51529.78</v>
      </c>
    </row>
    <row r="3191" spans="2:19">
      <c r="B3191" s="5">
        <v>1969</v>
      </c>
      <c r="C3191" s="34">
        <v>23241.29</v>
      </c>
      <c r="D3191" s="34">
        <v>23241.29</v>
      </c>
      <c r="E3191" s="34">
        <v>23241.29</v>
      </c>
      <c r="F3191" s="34">
        <v>23241.29</v>
      </c>
      <c r="G3191" s="34">
        <v>23241.29</v>
      </c>
      <c r="H3191" s="34">
        <v>23241.29</v>
      </c>
      <c r="I3191" s="34">
        <v>23241.29</v>
      </c>
      <c r="J3191" s="34">
        <v>23241.29</v>
      </c>
      <c r="K3191" s="34">
        <v>23241.29</v>
      </c>
      <c r="L3191" s="34">
        <v>23241.29</v>
      </c>
      <c r="M3191" s="34">
        <v>23241.29</v>
      </c>
      <c r="N3191" s="34">
        <v>23241.29</v>
      </c>
      <c r="O3191" s="34">
        <v>23241.29</v>
      </c>
      <c r="P3191" s="34">
        <v>23241.29</v>
      </c>
      <c r="Q3191" s="34">
        <v>23241.29</v>
      </c>
      <c r="R3191" s="34">
        <v>23241.29</v>
      </c>
      <c r="S3191" s="34">
        <f t="shared" si="129"/>
        <v>23241.29</v>
      </c>
    </row>
    <row r="3192" spans="2:19">
      <c r="B3192" s="5">
        <v>1968</v>
      </c>
      <c r="C3192" s="34">
        <v>16560.75</v>
      </c>
      <c r="D3192" s="34">
        <v>16560.75</v>
      </c>
      <c r="E3192" s="34">
        <v>16560.75</v>
      </c>
      <c r="F3192" s="34">
        <v>16560.75</v>
      </c>
      <c r="G3192" s="34">
        <v>16560.75</v>
      </c>
      <c r="H3192" s="34">
        <v>16560.75</v>
      </c>
      <c r="I3192" s="34">
        <v>16560.75</v>
      </c>
      <c r="J3192" s="34">
        <v>16560.75</v>
      </c>
      <c r="K3192" s="34">
        <v>16560.75</v>
      </c>
      <c r="L3192" s="34">
        <v>16560.75</v>
      </c>
      <c r="M3192" s="34">
        <v>16560.75</v>
      </c>
      <c r="N3192" s="34">
        <v>16560.75</v>
      </c>
      <c r="O3192" s="34">
        <v>16560.75</v>
      </c>
      <c r="P3192" s="34">
        <v>16560.75</v>
      </c>
      <c r="Q3192" s="34">
        <v>16560.75</v>
      </c>
      <c r="R3192" s="34">
        <v>16560.75</v>
      </c>
      <c r="S3192" s="34">
        <f t="shared" si="129"/>
        <v>16560.75</v>
      </c>
    </row>
    <row r="3193" spans="2:19">
      <c r="B3193" s="5">
        <v>1967</v>
      </c>
      <c r="C3193" s="34">
        <v>21367.78</v>
      </c>
      <c r="D3193" s="34">
        <v>21367.78</v>
      </c>
      <c r="E3193" s="34">
        <v>21367.78</v>
      </c>
      <c r="F3193" s="34">
        <v>21367.78</v>
      </c>
      <c r="G3193" s="34">
        <v>21367.78</v>
      </c>
      <c r="H3193" s="34">
        <v>21367.78</v>
      </c>
      <c r="I3193" s="34">
        <v>21367.78</v>
      </c>
      <c r="J3193" s="34">
        <v>21367.78</v>
      </c>
      <c r="K3193" s="34">
        <v>21367.78</v>
      </c>
      <c r="L3193" s="34">
        <v>21367.78</v>
      </c>
      <c r="M3193" s="34">
        <v>21367.78</v>
      </c>
      <c r="N3193" s="34">
        <v>21367.78</v>
      </c>
      <c r="O3193" s="34">
        <v>21367.78</v>
      </c>
      <c r="P3193" s="34">
        <v>21367.78</v>
      </c>
      <c r="Q3193" s="34">
        <v>21367.78</v>
      </c>
      <c r="R3193" s="34">
        <v>21367.78</v>
      </c>
      <c r="S3193" s="34">
        <f t="shared" si="129"/>
        <v>21367.78</v>
      </c>
    </row>
    <row r="3194" spans="2:19">
      <c r="B3194" s="5">
        <v>1966</v>
      </c>
      <c r="C3194" s="34">
        <v>18571.66</v>
      </c>
      <c r="D3194" s="34">
        <v>18571.66</v>
      </c>
      <c r="E3194" s="34">
        <v>18571.66</v>
      </c>
      <c r="F3194" s="34">
        <v>18571.66</v>
      </c>
      <c r="G3194" s="34">
        <v>18571.66</v>
      </c>
      <c r="H3194" s="34">
        <v>18571.66</v>
      </c>
      <c r="I3194" s="34">
        <v>18571.66</v>
      </c>
      <c r="J3194" s="34">
        <v>18571.66</v>
      </c>
      <c r="K3194" s="34">
        <v>18571.66</v>
      </c>
      <c r="L3194" s="34">
        <v>18571.66</v>
      </c>
      <c r="M3194" s="34">
        <v>18571.66</v>
      </c>
      <c r="N3194" s="34">
        <v>18571.66</v>
      </c>
      <c r="O3194" s="34">
        <v>18571.66</v>
      </c>
      <c r="P3194" s="34">
        <v>18571.66</v>
      </c>
      <c r="Q3194" s="34">
        <v>18571.66</v>
      </c>
      <c r="R3194" s="34">
        <v>18571.66</v>
      </c>
      <c r="S3194" s="34">
        <f t="shared" si="129"/>
        <v>18571.66</v>
      </c>
    </row>
    <row r="3195" spans="2:19">
      <c r="B3195" s="5">
        <v>1965</v>
      </c>
      <c r="C3195" s="34">
        <v>32911.85</v>
      </c>
      <c r="D3195" s="34">
        <v>32911.85</v>
      </c>
      <c r="E3195" s="34">
        <v>32911.85</v>
      </c>
      <c r="F3195" s="34">
        <v>32911.85</v>
      </c>
      <c r="G3195" s="34">
        <v>32911.85</v>
      </c>
      <c r="H3195" s="34">
        <v>32911.85</v>
      </c>
      <c r="I3195" s="34">
        <v>32911.85</v>
      </c>
      <c r="J3195" s="34">
        <v>32911.85</v>
      </c>
      <c r="K3195" s="34">
        <v>32911.85</v>
      </c>
      <c r="L3195" s="34">
        <v>32911.85</v>
      </c>
      <c r="M3195" s="34">
        <v>32911.85</v>
      </c>
      <c r="N3195" s="34">
        <v>32911.85</v>
      </c>
      <c r="O3195" s="34">
        <v>32911.85</v>
      </c>
      <c r="P3195" s="34">
        <v>32911.85</v>
      </c>
      <c r="Q3195" s="34">
        <v>32911.85</v>
      </c>
      <c r="R3195" s="34">
        <v>32911.85</v>
      </c>
      <c r="S3195" s="34">
        <f t="shared" si="129"/>
        <v>32911.85</v>
      </c>
    </row>
    <row r="3196" spans="2:19">
      <c r="B3196" s="5">
        <v>1964</v>
      </c>
      <c r="C3196" s="34">
        <v>24794.61</v>
      </c>
      <c r="D3196" s="34">
        <v>24794.61</v>
      </c>
      <c r="E3196" s="34">
        <v>24794.61</v>
      </c>
      <c r="F3196" s="34">
        <v>24794.61</v>
      </c>
      <c r="G3196" s="34">
        <v>24794.61</v>
      </c>
      <c r="H3196" s="34">
        <v>24794.61</v>
      </c>
      <c r="I3196" s="34">
        <v>24794.61</v>
      </c>
      <c r="J3196" s="34">
        <v>24794.61</v>
      </c>
      <c r="K3196" s="34">
        <v>24794.61</v>
      </c>
      <c r="L3196" s="34">
        <v>24794.61</v>
      </c>
      <c r="M3196" s="34">
        <v>24794.61</v>
      </c>
      <c r="N3196" s="34">
        <v>24794.61</v>
      </c>
      <c r="O3196" s="34">
        <v>24794.61</v>
      </c>
      <c r="P3196" s="34">
        <v>24794.61</v>
      </c>
      <c r="Q3196" s="34">
        <v>24794.61</v>
      </c>
      <c r="R3196" s="34">
        <v>24794.61</v>
      </c>
      <c r="S3196" s="34">
        <f t="shared" si="129"/>
        <v>24794.61</v>
      </c>
    </row>
    <row r="3197" spans="2:19">
      <c r="B3197" s="5">
        <v>1963</v>
      </c>
      <c r="C3197" s="34">
        <v>18007.7</v>
      </c>
      <c r="D3197" s="34">
        <v>18007.7</v>
      </c>
      <c r="E3197" s="34">
        <v>18007.7</v>
      </c>
      <c r="F3197" s="34">
        <v>18007.7</v>
      </c>
      <c r="G3197" s="34">
        <v>18007.7</v>
      </c>
      <c r="H3197" s="34">
        <v>18007.7</v>
      </c>
      <c r="I3197" s="34">
        <v>18007.7</v>
      </c>
      <c r="J3197" s="34">
        <v>18007.7</v>
      </c>
      <c r="K3197" s="34">
        <v>18007.7</v>
      </c>
      <c r="L3197" s="34">
        <v>18007.7</v>
      </c>
      <c r="M3197" s="34">
        <v>18007.7</v>
      </c>
      <c r="N3197" s="34">
        <v>18007.7</v>
      </c>
      <c r="O3197" s="34">
        <v>18007.7</v>
      </c>
      <c r="P3197" s="34">
        <v>18007.7</v>
      </c>
      <c r="Q3197" s="34">
        <v>18007.7</v>
      </c>
      <c r="R3197" s="34">
        <v>18007.7</v>
      </c>
      <c r="S3197" s="34">
        <f t="shared" si="129"/>
        <v>18007.7</v>
      </c>
    </row>
    <row r="3198" spans="2:19">
      <c r="B3198" s="5">
        <v>1962</v>
      </c>
      <c r="C3198" s="34">
        <v>20076.919999999998</v>
      </c>
      <c r="D3198" s="34">
        <v>20076.919999999998</v>
      </c>
      <c r="E3198" s="34">
        <v>20076.919999999998</v>
      </c>
      <c r="F3198" s="34">
        <v>20076.919999999998</v>
      </c>
      <c r="G3198" s="34">
        <v>20076.919999999998</v>
      </c>
      <c r="H3198" s="34">
        <v>20076.919999999998</v>
      </c>
      <c r="I3198" s="34">
        <v>20076.919999999998</v>
      </c>
      <c r="J3198" s="34">
        <v>20076.919999999998</v>
      </c>
      <c r="K3198" s="34">
        <v>20076.919999999998</v>
      </c>
      <c r="L3198" s="34">
        <v>20076.919999999998</v>
      </c>
      <c r="M3198" s="34">
        <v>20076.919999999998</v>
      </c>
      <c r="N3198" s="34">
        <v>20076.919999999998</v>
      </c>
      <c r="O3198" s="34">
        <v>20076.919999999998</v>
      </c>
      <c r="P3198" s="34">
        <v>20076.919999999998</v>
      </c>
      <c r="Q3198" s="34">
        <v>20076.919999999998</v>
      </c>
      <c r="R3198" s="34">
        <v>20076.919999999998</v>
      </c>
      <c r="S3198" s="34">
        <f t="shared" si="129"/>
        <v>20076.919999999998</v>
      </c>
    </row>
    <row r="3199" spans="2:19">
      <c r="B3199" s="5">
        <v>1961</v>
      </c>
      <c r="C3199" s="34">
        <v>31416.31</v>
      </c>
      <c r="D3199" s="34">
        <v>31416.31</v>
      </c>
      <c r="E3199" s="34">
        <v>31416.31</v>
      </c>
      <c r="F3199" s="34">
        <v>31416.31</v>
      </c>
      <c r="G3199" s="34">
        <v>31416.31</v>
      </c>
      <c r="H3199" s="34">
        <v>31416.31</v>
      </c>
      <c r="I3199" s="34">
        <v>31416.31</v>
      </c>
      <c r="J3199" s="34">
        <v>31416.31</v>
      </c>
      <c r="K3199" s="34">
        <v>31416.31</v>
      </c>
      <c r="L3199" s="34">
        <v>31416.31</v>
      </c>
      <c r="M3199" s="34">
        <v>31416.31</v>
      </c>
      <c r="N3199" s="34">
        <v>31416.31</v>
      </c>
      <c r="O3199" s="34">
        <v>31416.31</v>
      </c>
      <c r="P3199" s="34">
        <v>31416.31</v>
      </c>
      <c r="Q3199" s="34">
        <v>31416.31</v>
      </c>
      <c r="R3199" s="34">
        <v>31416.31</v>
      </c>
      <c r="S3199" s="34">
        <f t="shared" si="129"/>
        <v>31416.31</v>
      </c>
    </row>
    <row r="3200" spans="2:19">
      <c r="B3200" s="5">
        <v>1960</v>
      </c>
      <c r="C3200" s="34">
        <v>19255.25</v>
      </c>
      <c r="D3200" s="34">
        <v>19255.25</v>
      </c>
      <c r="E3200" s="34">
        <v>19255.25</v>
      </c>
      <c r="F3200" s="34">
        <v>19255.25</v>
      </c>
      <c r="G3200" s="34">
        <v>19255.25</v>
      </c>
      <c r="H3200" s="34">
        <v>19255.25</v>
      </c>
      <c r="I3200" s="34">
        <v>19255.25</v>
      </c>
      <c r="J3200" s="34">
        <v>19255.25</v>
      </c>
      <c r="K3200" s="34">
        <v>19255.25</v>
      </c>
      <c r="L3200" s="34">
        <v>19255.25</v>
      </c>
      <c r="M3200" s="34">
        <v>19255.25</v>
      </c>
      <c r="N3200" s="34">
        <v>19255.25</v>
      </c>
      <c r="O3200" s="34">
        <v>19255.25</v>
      </c>
      <c r="P3200" s="34">
        <v>19255.25</v>
      </c>
      <c r="Q3200" s="34">
        <v>19255.25</v>
      </c>
      <c r="R3200" s="34">
        <v>19255.25</v>
      </c>
      <c r="S3200" s="34">
        <f t="shared" si="129"/>
        <v>19255.25</v>
      </c>
    </row>
    <row r="3201" spans="2:19">
      <c r="B3201" s="5">
        <v>1959</v>
      </c>
      <c r="C3201" s="34">
        <v>7874.92</v>
      </c>
      <c r="D3201" s="34">
        <v>7874.92</v>
      </c>
      <c r="E3201" s="34">
        <v>7874.92</v>
      </c>
      <c r="F3201" s="34">
        <v>7874.92</v>
      </c>
      <c r="G3201" s="34">
        <v>7874.92</v>
      </c>
      <c r="H3201" s="34">
        <v>7874.92</v>
      </c>
      <c r="I3201" s="34">
        <v>7874.92</v>
      </c>
      <c r="J3201" s="34">
        <v>7874.92</v>
      </c>
      <c r="K3201" s="34">
        <v>7874.92</v>
      </c>
      <c r="L3201" s="34">
        <v>7874.92</v>
      </c>
      <c r="M3201" s="34">
        <v>7874.92</v>
      </c>
      <c r="N3201" s="34">
        <v>7874.92</v>
      </c>
      <c r="O3201" s="34">
        <v>7874.92</v>
      </c>
      <c r="P3201" s="34">
        <v>7874.92</v>
      </c>
      <c r="Q3201" s="34">
        <v>7874.92</v>
      </c>
      <c r="R3201" s="34">
        <v>7874.92</v>
      </c>
      <c r="S3201" s="34">
        <f t="shared" si="129"/>
        <v>7874.92</v>
      </c>
    </row>
    <row r="3202" spans="2:19">
      <c r="B3202" s="5">
        <v>1958</v>
      </c>
      <c r="C3202" s="34">
        <v>14606.6</v>
      </c>
      <c r="D3202" s="34">
        <v>14606.6</v>
      </c>
      <c r="E3202" s="34">
        <v>14606.6</v>
      </c>
      <c r="F3202" s="34">
        <v>14606.6</v>
      </c>
      <c r="G3202" s="34">
        <v>14606.6</v>
      </c>
      <c r="H3202" s="34">
        <v>14606.6</v>
      </c>
      <c r="I3202" s="34">
        <v>14606.6</v>
      </c>
      <c r="J3202" s="34">
        <v>14606.6</v>
      </c>
      <c r="K3202" s="34">
        <v>14606.6</v>
      </c>
      <c r="L3202" s="34">
        <v>14606.6</v>
      </c>
      <c r="M3202" s="34">
        <v>14606.6</v>
      </c>
      <c r="N3202" s="34">
        <v>14606.6</v>
      </c>
      <c r="O3202" s="34">
        <v>14606.6</v>
      </c>
      <c r="P3202" s="34">
        <v>14606.6</v>
      </c>
      <c r="Q3202" s="34">
        <v>14606.6</v>
      </c>
      <c r="R3202" s="34">
        <v>14606.6</v>
      </c>
      <c r="S3202" s="34">
        <f t="shared" si="129"/>
        <v>14606.6</v>
      </c>
    </row>
    <row r="3203" spans="2:19">
      <c r="B3203" s="5">
        <v>1957</v>
      </c>
      <c r="C3203" s="34">
        <v>7046.62</v>
      </c>
      <c r="D3203" s="34">
        <v>7046.62</v>
      </c>
      <c r="E3203" s="34">
        <v>7046.62</v>
      </c>
      <c r="F3203" s="34">
        <v>7046.62</v>
      </c>
      <c r="G3203" s="34">
        <v>7046.62</v>
      </c>
      <c r="H3203" s="34">
        <v>7046.62</v>
      </c>
      <c r="I3203" s="34">
        <v>7046.62</v>
      </c>
      <c r="J3203" s="34">
        <v>7046.62</v>
      </c>
      <c r="K3203" s="34">
        <v>7046.62</v>
      </c>
      <c r="L3203" s="34">
        <v>7046.62</v>
      </c>
      <c r="M3203" s="34">
        <v>7046.62</v>
      </c>
      <c r="N3203" s="34">
        <v>7046.62</v>
      </c>
      <c r="O3203" s="34">
        <v>7046.62</v>
      </c>
      <c r="P3203" s="34">
        <v>7046.62</v>
      </c>
      <c r="Q3203" s="34">
        <v>7046.62</v>
      </c>
      <c r="R3203" s="34">
        <v>7046.62</v>
      </c>
      <c r="S3203" s="34">
        <f t="shared" si="129"/>
        <v>7046.62</v>
      </c>
    </row>
    <row r="3204" spans="2:19">
      <c r="B3204" s="5">
        <v>1956</v>
      </c>
      <c r="C3204" s="34">
        <v>17390.07</v>
      </c>
      <c r="D3204" s="34">
        <v>17390.07</v>
      </c>
      <c r="E3204" s="34">
        <v>17390.07</v>
      </c>
      <c r="F3204" s="34">
        <v>17390.07</v>
      </c>
      <c r="G3204" s="34">
        <v>17390.07</v>
      </c>
      <c r="H3204" s="34">
        <v>17390.07</v>
      </c>
      <c r="I3204" s="34">
        <v>17390.07</v>
      </c>
      <c r="J3204" s="34">
        <v>17390.07</v>
      </c>
      <c r="K3204" s="34">
        <v>17390.07</v>
      </c>
      <c r="L3204" s="34">
        <v>17390.07</v>
      </c>
      <c r="M3204" s="34">
        <v>17390.07</v>
      </c>
      <c r="N3204" s="34">
        <v>17390.07</v>
      </c>
      <c r="O3204" s="34">
        <v>17390.07</v>
      </c>
      <c r="P3204" s="34">
        <v>17390.07</v>
      </c>
      <c r="Q3204" s="34">
        <v>17390.07</v>
      </c>
      <c r="R3204" s="34">
        <v>17390.07</v>
      </c>
      <c r="S3204" s="34">
        <f t="shared" ref="S3204:S3230" si="130">+R3204</f>
        <v>17390.07</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30"/>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2236065.7300000004</v>
      </c>
      <c r="D3231" s="10">
        <f>SUM(D3153:D3230)</f>
        <v>2480743.4399999995</v>
      </c>
      <c r="E3231" s="10">
        <f>SUM(E3152:E3230)</f>
        <v>2690989.5699999994</v>
      </c>
      <c r="F3231" s="10">
        <f>SUM(F3151:F3230)</f>
        <v>2734113.01</v>
      </c>
      <c r="G3231" s="10">
        <f>SUM(G3150:G3230)</f>
        <v>2882003.5599999996</v>
      </c>
      <c r="H3231" s="10">
        <f>SUM(H3144:H3230)</f>
        <v>2996963.8499999996</v>
      </c>
      <c r="I3231" s="10">
        <f>SUM(I3144:I3230)</f>
        <v>3055371.5399999996</v>
      </c>
      <c r="J3231" s="10">
        <f t="shared" ref="J3231" si="131">SUM(J3144:J3230)</f>
        <v>3160701.4099999997</v>
      </c>
      <c r="K3231" s="10">
        <f>SUM(K3144:K3230)</f>
        <v>3292706.26</v>
      </c>
      <c r="L3231" s="10">
        <f t="shared" ref="L3231" si="132">SUM(L3144:L3230)</f>
        <v>3434552.23</v>
      </c>
      <c r="M3231" s="10">
        <f>SUM(M3144:M3230)</f>
        <v>4225401.1400000006</v>
      </c>
      <c r="N3231" s="10">
        <f>SUM(N3139:N3230)</f>
        <v>4415417.68</v>
      </c>
      <c r="O3231" s="10">
        <f>SUM(O3139:O3230)</f>
        <v>4601253.2300000004</v>
      </c>
      <c r="P3231" s="10">
        <f>SUM(P3139:P3230)</f>
        <v>4713119.4800000004</v>
      </c>
      <c r="Q3231" s="10">
        <f>SUM(Q3139:Q3230)</f>
        <v>4799756.4800000004</v>
      </c>
      <c r="R3231" s="10">
        <f>SUM(R3138:R3230)</f>
        <v>4838186.4800000004</v>
      </c>
      <c r="S3231" s="10">
        <f>SUM(S3138:S3230)</f>
        <v>4981815.6800000006</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53439.4</v>
      </c>
    </row>
    <row r="3234" spans="1:19">
      <c r="A3234" s="35"/>
      <c r="B3234" s="5">
        <v>2021</v>
      </c>
      <c r="C3234" s="33"/>
      <c r="D3234" s="33"/>
      <c r="E3234" s="33"/>
      <c r="F3234" s="33"/>
      <c r="G3234" s="33"/>
      <c r="H3234" s="33"/>
      <c r="I3234" s="33"/>
      <c r="J3234" s="33"/>
      <c r="K3234" s="33"/>
      <c r="L3234" s="33"/>
      <c r="M3234" s="33"/>
      <c r="N3234" s="33"/>
      <c r="O3234" s="33"/>
      <c r="P3234" s="33"/>
      <c r="Q3234" s="33"/>
      <c r="R3234" s="34">
        <v>7863.9849999999997</v>
      </c>
      <c r="S3234" s="34">
        <f>+R3234</f>
        <v>7863.9849999999997</v>
      </c>
    </row>
    <row r="3235" spans="1:19">
      <c r="B3235" s="5">
        <v>2020</v>
      </c>
      <c r="C3235" s="33"/>
      <c r="D3235" s="33"/>
      <c r="E3235" s="33"/>
      <c r="F3235" s="33"/>
      <c r="G3235" s="33"/>
      <c r="H3235" s="33"/>
      <c r="I3235" s="33"/>
      <c r="J3235" s="33"/>
      <c r="K3235" s="33"/>
      <c r="L3235" s="33"/>
      <c r="M3235" s="33"/>
      <c r="N3235" s="33"/>
      <c r="O3235" s="33"/>
      <c r="P3235" s="33"/>
      <c r="Q3235" s="34">
        <v>1886.01</v>
      </c>
      <c r="R3235" s="34">
        <v>1886.01</v>
      </c>
      <c r="S3235" s="34">
        <f t="shared" ref="S3235:S3298" si="133">+R3235</f>
        <v>1886.01</v>
      </c>
    </row>
    <row r="3236" spans="1:19">
      <c r="A3236" s="37"/>
      <c r="B3236" s="5">
        <v>2019</v>
      </c>
      <c r="C3236" s="33"/>
      <c r="D3236" s="33"/>
      <c r="E3236" s="33"/>
      <c r="F3236" s="33"/>
      <c r="G3236" s="33"/>
      <c r="H3236" s="33"/>
      <c r="I3236" s="33"/>
      <c r="J3236" s="33"/>
      <c r="K3236" s="33"/>
      <c r="L3236" s="33"/>
      <c r="M3236" s="33"/>
      <c r="N3236" s="33"/>
      <c r="O3236" s="33"/>
      <c r="P3236" s="34">
        <v>48372.820000000007</v>
      </c>
      <c r="Q3236" s="34">
        <v>48372.820000000007</v>
      </c>
      <c r="R3236" s="34">
        <v>48372.820000000007</v>
      </c>
      <c r="S3236" s="34">
        <f t="shared" si="133"/>
        <v>48372.820000000007</v>
      </c>
    </row>
    <row r="3237" spans="1:19">
      <c r="A3237" s="37"/>
      <c r="B3237" s="5">
        <v>2018</v>
      </c>
      <c r="C3237" s="33"/>
      <c r="D3237" s="33"/>
      <c r="E3237" s="33"/>
      <c r="F3237" s="33"/>
      <c r="G3237" s="33"/>
      <c r="H3237" s="33"/>
      <c r="I3237" s="33"/>
      <c r="J3237" s="33"/>
      <c r="K3237" s="33"/>
      <c r="L3237" s="33"/>
      <c r="M3237" s="33"/>
      <c r="N3237" s="33"/>
      <c r="O3237" s="34">
        <v>31021.84</v>
      </c>
      <c r="P3237" s="34">
        <v>31021.84</v>
      </c>
      <c r="Q3237" s="34">
        <v>31021.84</v>
      </c>
      <c r="R3237" s="34">
        <v>31021.84</v>
      </c>
      <c r="S3237" s="34">
        <f t="shared" si="133"/>
        <v>31021.84</v>
      </c>
    </row>
    <row r="3238" spans="1:19">
      <c r="A3238" s="37"/>
      <c r="B3238" s="5">
        <v>2017</v>
      </c>
      <c r="C3238" s="33"/>
      <c r="D3238" s="33"/>
      <c r="E3238" s="33"/>
      <c r="F3238" s="33"/>
      <c r="G3238" s="33"/>
      <c r="H3238" s="33"/>
      <c r="I3238" s="33"/>
      <c r="J3238" s="33"/>
      <c r="K3238" s="33"/>
      <c r="L3238" s="33"/>
      <c r="M3238" s="33"/>
      <c r="N3238" s="34">
        <v>24440.22</v>
      </c>
      <c r="O3238" s="34">
        <v>24440.22</v>
      </c>
      <c r="P3238" s="34">
        <v>24440.22</v>
      </c>
      <c r="Q3238" s="34">
        <v>24440.22</v>
      </c>
      <c r="R3238" s="34">
        <v>24440.22</v>
      </c>
      <c r="S3238" s="34">
        <f t="shared" si="133"/>
        <v>24440.22</v>
      </c>
    </row>
    <row r="3239" spans="1:19">
      <c r="B3239" s="5">
        <v>2016</v>
      </c>
      <c r="C3239" s="33"/>
      <c r="D3239" s="33"/>
      <c r="E3239" s="33"/>
      <c r="F3239" s="33"/>
      <c r="G3239" s="33"/>
      <c r="H3239" s="33"/>
      <c r="I3239" s="33"/>
      <c r="J3239" s="33"/>
      <c r="K3239" s="33"/>
      <c r="L3239" s="33"/>
      <c r="M3239" s="34">
        <v>27502.5</v>
      </c>
      <c r="N3239" s="34">
        <v>27502.5</v>
      </c>
      <c r="O3239" s="34">
        <v>27503</v>
      </c>
      <c r="P3239" s="34">
        <v>27503</v>
      </c>
      <c r="Q3239" s="34">
        <v>27503</v>
      </c>
      <c r="R3239" s="34">
        <v>27503</v>
      </c>
      <c r="S3239" s="34">
        <f t="shared" si="133"/>
        <v>27503</v>
      </c>
    </row>
    <row r="3240" spans="1:19">
      <c r="B3240" s="5">
        <v>2015</v>
      </c>
      <c r="C3240" s="33"/>
      <c r="D3240" s="33"/>
      <c r="E3240" s="33"/>
      <c r="F3240" s="33"/>
      <c r="G3240" s="33"/>
      <c r="H3240" s="33"/>
      <c r="I3240" s="33"/>
      <c r="J3240" s="33"/>
      <c r="K3240" s="33"/>
      <c r="L3240" s="34">
        <v>15465.64</v>
      </c>
      <c r="M3240" s="34">
        <v>15465.64</v>
      </c>
      <c r="N3240" s="34">
        <v>15465.64</v>
      </c>
      <c r="O3240" s="34">
        <v>15466</v>
      </c>
      <c r="P3240" s="34">
        <v>15466</v>
      </c>
      <c r="Q3240" s="34">
        <v>15466</v>
      </c>
      <c r="R3240" s="34">
        <v>15466</v>
      </c>
      <c r="S3240" s="34">
        <f t="shared" si="133"/>
        <v>15466</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f t="shared" si="133"/>
        <v>0</v>
      </c>
    </row>
    <row r="3242" spans="1:19">
      <c r="B3242" s="5">
        <v>2013</v>
      </c>
      <c r="C3242" s="33"/>
      <c r="D3242" s="33"/>
      <c r="E3242" s="33"/>
      <c r="F3242" s="33"/>
      <c r="G3242" s="33"/>
      <c r="H3242" s="33"/>
      <c r="I3242" s="33"/>
      <c r="J3242" s="34">
        <v>12863.26</v>
      </c>
      <c r="K3242" s="34">
        <v>12863.26</v>
      </c>
      <c r="L3242" s="34">
        <v>12863.26</v>
      </c>
      <c r="M3242" s="34">
        <v>12863.26</v>
      </c>
      <c r="N3242" s="34">
        <v>12863.26</v>
      </c>
      <c r="O3242" s="34">
        <v>12863</v>
      </c>
      <c r="P3242" s="34">
        <v>12863</v>
      </c>
      <c r="Q3242" s="34">
        <v>12863</v>
      </c>
      <c r="R3242" s="34">
        <v>12863</v>
      </c>
      <c r="S3242" s="34">
        <f t="shared" si="133"/>
        <v>12863</v>
      </c>
    </row>
    <row r="3243" spans="1:19">
      <c r="B3243" s="5">
        <v>2012</v>
      </c>
      <c r="C3243" s="33"/>
      <c r="D3243" s="33"/>
      <c r="E3243" s="33"/>
      <c r="F3243" s="33"/>
      <c r="G3243" s="33"/>
      <c r="H3243" s="33"/>
      <c r="I3243" s="34">
        <v>2235</v>
      </c>
      <c r="J3243" s="34">
        <v>2235</v>
      </c>
      <c r="K3243" s="34">
        <v>2235</v>
      </c>
      <c r="L3243" s="34">
        <v>2235</v>
      </c>
      <c r="M3243" s="34">
        <v>2235</v>
      </c>
      <c r="N3243" s="34">
        <v>2235</v>
      </c>
      <c r="O3243" s="34">
        <v>2235</v>
      </c>
      <c r="P3243" s="34">
        <v>2235</v>
      </c>
      <c r="Q3243" s="34">
        <v>2235</v>
      </c>
      <c r="R3243" s="34">
        <v>2235</v>
      </c>
      <c r="S3243" s="34">
        <f t="shared" si="133"/>
        <v>2235</v>
      </c>
    </row>
    <row r="3244" spans="1:19">
      <c r="B3244" s="5">
        <v>2011</v>
      </c>
      <c r="C3244" s="33"/>
      <c r="D3244" s="33"/>
      <c r="E3244" s="33"/>
      <c r="F3244" s="33"/>
      <c r="G3244" s="33"/>
      <c r="H3244" s="34">
        <v>46265.33</v>
      </c>
      <c r="I3244" s="34">
        <v>46265.33</v>
      </c>
      <c r="J3244" s="34">
        <v>46265.33</v>
      </c>
      <c r="K3244" s="34">
        <v>46265.33</v>
      </c>
      <c r="L3244" s="34">
        <v>46265.33</v>
      </c>
      <c r="M3244" s="34">
        <v>45200.93</v>
      </c>
      <c r="N3244" s="34">
        <v>45200.93</v>
      </c>
      <c r="O3244" s="34">
        <v>45201</v>
      </c>
      <c r="P3244" s="34">
        <v>45201</v>
      </c>
      <c r="Q3244" s="34">
        <v>45201</v>
      </c>
      <c r="R3244" s="34">
        <v>45201</v>
      </c>
      <c r="S3244" s="34">
        <f t="shared" si="133"/>
        <v>45201</v>
      </c>
    </row>
    <row r="3245" spans="1:19">
      <c r="B3245" s="5">
        <v>2010</v>
      </c>
      <c r="C3245" s="33"/>
      <c r="D3245" s="33"/>
      <c r="E3245" s="33"/>
      <c r="F3245" s="33"/>
      <c r="G3245" s="34">
        <v>46528.62</v>
      </c>
      <c r="H3245" s="34">
        <v>46528.62</v>
      </c>
      <c r="I3245" s="34">
        <v>46528.62</v>
      </c>
      <c r="J3245" s="34">
        <v>46528.62</v>
      </c>
      <c r="K3245" s="34">
        <v>46528.62</v>
      </c>
      <c r="L3245" s="34">
        <v>46528.62</v>
      </c>
      <c r="M3245" s="34">
        <v>46305.59</v>
      </c>
      <c r="N3245" s="34">
        <v>46305.59</v>
      </c>
      <c r="O3245" s="34">
        <v>46306</v>
      </c>
      <c r="P3245" s="34">
        <v>46306</v>
      </c>
      <c r="Q3245" s="34">
        <v>46306</v>
      </c>
      <c r="R3245" s="34">
        <v>46306</v>
      </c>
      <c r="S3245" s="34">
        <f t="shared" si="133"/>
        <v>46306</v>
      </c>
    </row>
    <row r="3246" spans="1:19">
      <c r="B3246" s="5">
        <v>2009</v>
      </c>
      <c r="C3246" s="33"/>
      <c r="D3246" s="33"/>
      <c r="E3246" s="33"/>
      <c r="F3246" s="34">
        <v>31086.560000000001</v>
      </c>
      <c r="G3246" s="34">
        <v>31086.560000000001</v>
      </c>
      <c r="H3246" s="34">
        <v>31086.560000000001</v>
      </c>
      <c r="I3246" s="34">
        <v>31086.560000000001</v>
      </c>
      <c r="J3246" s="34">
        <v>31086.560000000001</v>
      </c>
      <c r="K3246" s="34">
        <v>31086.560000000001</v>
      </c>
      <c r="L3246" s="34">
        <v>31086.560000000001</v>
      </c>
      <c r="M3246" s="34">
        <v>30744.15</v>
      </c>
      <c r="N3246" s="34">
        <v>30744.15</v>
      </c>
      <c r="O3246" s="34">
        <v>30744</v>
      </c>
      <c r="P3246" s="34">
        <v>30744</v>
      </c>
      <c r="Q3246" s="34">
        <v>30744</v>
      </c>
      <c r="R3246" s="34">
        <v>30744</v>
      </c>
      <c r="S3246" s="34">
        <f t="shared" si="133"/>
        <v>30744</v>
      </c>
    </row>
    <row r="3247" spans="1:19">
      <c r="B3247" s="5">
        <v>2008</v>
      </c>
      <c r="C3247" s="33"/>
      <c r="D3247" s="33"/>
      <c r="E3247" s="34">
        <v>52794.2</v>
      </c>
      <c r="F3247" s="34">
        <v>52794.2</v>
      </c>
      <c r="G3247" s="34">
        <v>52794.2</v>
      </c>
      <c r="H3247" s="34">
        <v>52794.2</v>
      </c>
      <c r="I3247" s="34">
        <v>52794.2</v>
      </c>
      <c r="J3247" s="34">
        <v>52794.2</v>
      </c>
      <c r="K3247" s="34">
        <v>52794.2</v>
      </c>
      <c r="L3247" s="34">
        <v>52794.2</v>
      </c>
      <c r="M3247" s="34">
        <v>44645.8</v>
      </c>
      <c r="N3247" s="34">
        <v>44645.8</v>
      </c>
      <c r="O3247" s="34">
        <v>44646</v>
      </c>
      <c r="P3247" s="34">
        <v>44646</v>
      </c>
      <c r="Q3247" s="34">
        <v>44646</v>
      </c>
      <c r="R3247" s="34">
        <v>44646</v>
      </c>
      <c r="S3247" s="34">
        <f t="shared" si="133"/>
        <v>44646</v>
      </c>
    </row>
    <row r="3248" spans="1:19">
      <c r="B3248" s="5">
        <v>2007</v>
      </c>
      <c r="C3248" s="33"/>
      <c r="D3248" s="34">
        <v>371068.46</v>
      </c>
      <c r="E3248" s="34">
        <v>371068.46</v>
      </c>
      <c r="F3248" s="34">
        <v>371068.46</v>
      </c>
      <c r="G3248" s="34">
        <v>371068.46</v>
      </c>
      <c r="H3248" s="34">
        <v>371068.46</v>
      </c>
      <c r="I3248" s="34">
        <v>371068.46</v>
      </c>
      <c r="J3248" s="34">
        <v>371068.46</v>
      </c>
      <c r="K3248" s="34">
        <v>371068.46</v>
      </c>
      <c r="L3248" s="34">
        <v>371068.46</v>
      </c>
      <c r="M3248" s="34">
        <v>297705.13</v>
      </c>
      <c r="N3248" s="34">
        <v>297705.13</v>
      </c>
      <c r="O3248" s="34">
        <v>297705</v>
      </c>
      <c r="P3248" s="34">
        <v>297705</v>
      </c>
      <c r="Q3248" s="34">
        <v>297705</v>
      </c>
      <c r="R3248" s="34">
        <v>297705</v>
      </c>
      <c r="S3248" s="34">
        <f t="shared" si="133"/>
        <v>297705</v>
      </c>
    </row>
    <row r="3249" spans="2:19">
      <c r="B3249" s="5">
        <v>2006</v>
      </c>
      <c r="C3249" s="34">
        <v>450240.06</v>
      </c>
      <c r="D3249" s="34">
        <v>450240.06</v>
      </c>
      <c r="E3249" s="34">
        <v>450240.06</v>
      </c>
      <c r="F3249" s="34">
        <v>450240.06</v>
      </c>
      <c r="G3249" s="34">
        <v>450240.06</v>
      </c>
      <c r="H3249" s="34">
        <v>450240.06</v>
      </c>
      <c r="I3249" s="34">
        <v>450240.06</v>
      </c>
      <c r="J3249" s="34">
        <v>450240.06</v>
      </c>
      <c r="K3249" s="34">
        <v>450240.06</v>
      </c>
      <c r="L3249" s="34">
        <v>450240.06</v>
      </c>
      <c r="M3249" s="34">
        <v>357754.09</v>
      </c>
      <c r="N3249" s="34">
        <v>357754.09</v>
      </c>
      <c r="O3249" s="34">
        <v>357754</v>
      </c>
      <c r="P3249" s="34">
        <v>357754</v>
      </c>
      <c r="Q3249" s="34">
        <v>357754</v>
      </c>
      <c r="R3249" s="34">
        <v>357754</v>
      </c>
      <c r="S3249" s="34">
        <f t="shared" si="133"/>
        <v>357754</v>
      </c>
    </row>
    <row r="3250" spans="2:19">
      <c r="B3250" s="5">
        <v>2005</v>
      </c>
      <c r="C3250" s="34">
        <v>309614.23</v>
      </c>
      <c r="D3250" s="34">
        <v>309614.23</v>
      </c>
      <c r="E3250" s="34">
        <v>309614.23</v>
      </c>
      <c r="F3250" s="34">
        <v>309614.23</v>
      </c>
      <c r="G3250" s="34">
        <v>309614.23</v>
      </c>
      <c r="H3250" s="34">
        <v>309614.23</v>
      </c>
      <c r="I3250" s="34">
        <v>309614.23</v>
      </c>
      <c r="J3250" s="34">
        <v>309614.23</v>
      </c>
      <c r="K3250" s="34">
        <v>309614.23</v>
      </c>
      <c r="L3250" s="34">
        <v>309614.23</v>
      </c>
      <c r="M3250" s="34">
        <v>291083.95</v>
      </c>
      <c r="N3250" s="34">
        <v>291083.95</v>
      </c>
      <c r="O3250" s="34">
        <v>291084</v>
      </c>
      <c r="P3250" s="34">
        <v>291084</v>
      </c>
      <c r="Q3250" s="34">
        <v>291084</v>
      </c>
      <c r="R3250" s="34">
        <v>291084</v>
      </c>
      <c r="S3250" s="34">
        <f t="shared" si="133"/>
        <v>291084</v>
      </c>
    </row>
    <row r="3251" spans="2:19">
      <c r="B3251" s="5">
        <v>2004</v>
      </c>
      <c r="C3251" s="34">
        <v>305293.76</v>
      </c>
      <c r="D3251" s="34">
        <v>305293.76</v>
      </c>
      <c r="E3251" s="34">
        <v>305293.76</v>
      </c>
      <c r="F3251" s="34">
        <v>305293.76</v>
      </c>
      <c r="G3251" s="34">
        <v>305293.76</v>
      </c>
      <c r="H3251" s="34">
        <v>305293.76</v>
      </c>
      <c r="I3251" s="34">
        <v>305293.76</v>
      </c>
      <c r="J3251" s="34">
        <v>305293.76</v>
      </c>
      <c r="K3251" s="34">
        <v>305293.76</v>
      </c>
      <c r="L3251" s="34">
        <v>305293.76</v>
      </c>
      <c r="M3251" s="34">
        <v>302576.56</v>
      </c>
      <c r="N3251" s="34">
        <v>302576.56</v>
      </c>
      <c r="O3251" s="34">
        <v>302577</v>
      </c>
      <c r="P3251" s="34">
        <v>302577</v>
      </c>
      <c r="Q3251" s="34">
        <v>302577</v>
      </c>
      <c r="R3251" s="34">
        <v>302577</v>
      </c>
      <c r="S3251" s="34">
        <f t="shared" si="133"/>
        <v>302577</v>
      </c>
    </row>
    <row r="3252" spans="2:19">
      <c r="B3252" s="5">
        <v>2003</v>
      </c>
      <c r="C3252" s="34">
        <v>120027.91</v>
      </c>
      <c r="D3252" s="34">
        <v>120027.91</v>
      </c>
      <c r="E3252" s="34">
        <v>120027.91</v>
      </c>
      <c r="F3252" s="34">
        <v>120027.91</v>
      </c>
      <c r="G3252" s="34">
        <v>120027.91</v>
      </c>
      <c r="H3252" s="34">
        <v>120027.91</v>
      </c>
      <c r="I3252" s="34">
        <v>120027.91</v>
      </c>
      <c r="J3252" s="34">
        <v>120027.91</v>
      </c>
      <c r="K3252" s="34">
        <v>120027.91</v>
      </c>
      <c r="L3252" s="34">
        <v>120027.91</v>
      </c>
      <c r="M3252" s="34">
        <v>111811.83</v>
      </c>
      <c r="N3252" s="34">
        <v>111811.83</v>
      </c>
      <c r="O3252" s="34">
        <v>111812</v>
      </c>
      <c r="P3252" s="34">
        <v>111812</v>
      </c>
      <c r="Q3252" s="34">
        <v>111812</v>
      </c>
      <c r="R3252" s="34">
        <v>111812</v>
      </c>
      <c r="S3252" s="34">
        <f t="shared" si="133"/>
        <v>111812</v>
      </c>
    </row>
    <row r="3253" spans="2:19">
      <c r="B3253" s="5">
        <v>2002</v>
      </c>
      <c r="C3253" s="34">
        <v>553809.82999999996</v>
      </c>
      <c r="D3253" s="34">
        <v>553809.82999999996</v>
      </c>
      <c r="E3253" s="34">
        <v>553809.82999999996</v>
      </c>
      <c r="F3253" s="34">
        <v>553809.82999999996</v>
      </c>
      <c r="G3253" s="34">
        <v>553809.82999999996</v>
      </c>
      <c r="H3253" s="34">
        <v>553809.82999999996</v>
      </c>
      <c r="I3253" s="34">
        <v>553809.82999999996</v>
      </c>
      <c r="J3253" s="34">
        <v>553809.82999999996</v>
      </c>
      <c r="K3253" s="34">
        <v>553809.82999999996</v>
      </c>
      <c r="L3253" s="34">
        <v>553809.82999999996</v>
      </c>
      <c r="M3253" s="34">
        <v>429826.37</v>
      </c>
      <c r="N3253" s="34">
        <v>429826.37</v>
      </c>
      <c r="O3253" s="34">
        <v>429826</v>
      </c>
      <c r="P3253" s="34">
        <v>429826</v>
      </c>
      <c r="Q3253" s="34">
        <v>429826</v>
      </c>
      <c r="R3253" s="34">
        <v>429826</v>
      </c>
      <c r="S3253" s="34">
        <f t="shared" si="133"/>
        <v>429826</v>
      </c>
    </row>
    <row r="3254" spans="2:19">
      <c r="B3254" s="5">
        <v>2001</v>
      </c>
      <c r="C3254" s="34">
        <v>97052.18</v>
      </c>
      <c r="D3254" s="34">
        <v>97052.18</v>
      </c>
      <c r="E3254" s="34">
        <v>97052.18</v>
      </c>
      <c r="F3254" s="34">
        <v>97052.18</v>
      </c>
      <c r="G3254" s="34">
        <v>97052.18</v>
      </c>
      <c r="H3254" s="34">
        <v>97052.18</v>
      </c>
      <c r="I3254" s="34">
        <v>97052.18</v>
      </c>
      <c r="J3254" s="34">
        <v>97052.18</v>
      </c>
      <c r="K3254" s="34">
        <v>97052.18</v>
      </c>
      <c r="L3254" s="34">
        <v>97052.18</v>
      </c>
      <c r="M3254" s="34">
        <v>93706.55</v>
      </c>
      <c r="N3254" s="34">
        <v>93706.55</v>
      </c>
      <c r="O3254" s="34">
        <v>93707</v>
      </c>
      <c r="P3254" s="34">
        <v>93707</v>
      </c>
      <c r="Q3254" s="34">
        <v>93707</v>
      </c>
      <c r="R3254" s="34">
        <v>93707</v>
      </c>
      <c r="S3254" s="34">
        <f t="shared" si="133"/>
        <v>93707</v>
      </c>
    </row>
    <row r="3255" spans="2:19">
      <c r="B3255" s="5">
        <v>2000</v>
      </c>
      <c r="C3255" s="34">
        <v>422962.21</v>
      </c>
      <c r="D3255" s="34">
        <v>422962.21</v>
      </c>
      <c r="E3255" s="34">
        <v>422962.21</v>
      </c>
      <c r="F3255" s="34">
        <v>422962.21</v>
      </c>
      <c r="G3255" s="34">
        <v>422962.21</v>
      </c>
      <c r="H3255" s="34">
        <v>422962.21</v>
      </c>
      <c r="I3255" s="34">
        <v>422962.21</v>
      </c>
      <c r="J3255" s="34">
        <v>422962.21</v>
      </c>
      <c r="K3255" s="34">
        <v>422962.21</v>
      </c>
      <c r="L3255" s="34">
        <v>422962.21</v>
      </c>
      <c r="M3255" s="34">
        <v>265201.5</v>
      </c>
      <c r="N3255" s="34">
        <v>265201.5</v>
      </c>
      <c r="O3255" s="34">
        <v>265202</v>
      </c>
      <c r="P3255" s="34">
        <v>265202</v>
      </c>
      <c r="Q3255" s="34">
        <v>265202</v>
      </c>
      <c r="R3255" s="34">
        <v>265202</v>
      </c>
      <c r="S3255" s="34">
        <f t="shared" si="133"/>
        <v>265202</v>
      </c>
    </row>
    <row r="3256" spans="2:19">
      <c r="B3256" s="5">
        <v>1999</v>
      </c>
      <c r="C3256" s="34">
        <v>239981.26</v>
      </c>
      <c r="D3256" s="34">
        <v>239981.26</v>
      </c>
      <c r="E3256" s="34">
        <v>239981.26</v>
      </c>
      <c r="F3256" s="34">
        <v>239981.26</v>
      </c>
      <c r="G3256" s="34">
        <v>239981.26</v>
      </c>
      <c r="H3256" s="34">
        <v>239981.26</v>
      </c>
      <c r="I3256" s="34">
        <v>239981.26</v>
      </c>
      <c r="J3256" s="34">
        <v>239981.26</v>
      </c>
      <c r="K3256" s="34">
        <v>239981.26</v>
      </c>
      <c r="L3256" s="34">
        <v>239981.26</v>
      </c>
      <c r="M3256" s="34">
        <v>232948.09</v>
      </c>
      <c r="N3256" s="34">
        <v>232948.09</v>
      </c>
      <c r="O3256" s="34">
        <v>232948</v>
      </c>
      <c r="P3256" s="34">
        <v>232948</v>
      </c>
      <c r="Q3256" s="34">
        <v>232948</v>
      </c>
      <c r="R3256" s="34">
        <v>232948</v>
      </c>
      <c r="S3256" s="34">
        <f t="shared" si="133"/>
        <v>232948</v>
      </c>
    </row>
    <row r="3257" spans="2:19">
      <c r="B3257" s="5">
        <v>1998</v>
      </c>
      <c r="C3257" s="34">
        <v>366637.39</v>
      </c>
      <c r="D3257" s="34">
        <v>366637.39</v>
      </c>
      <c r="E3257" s="34">
        <v>366637.39</v>
      </c>
      <c r="F3257" s="34">
        <v>366637.39</v>
      </c>
      <c r="G3257" s="34">
        <v>366637.39</v>
      </c>
      <c r="H3257" s="34">
        <v>366637.39</v>
      </c>
      <c r="I3257" s="34">
        <v>366637.39</v>
      </c>
      <c r="J3257" s="34">
        <v>366637.39</v>
      </c>
      <c r="K3257" s="34">
        <v>366637.39</v>
      </c>
      <c r="L3257" s="34">
        <v>366637.39</v>
      </c>
      <c r="M3257" s="34">
        <v>366244.52</v>
      </c>
      <c r="N3257" s="34">
        <v>366244.52</v>
      </c>
      <c r="O3257" s="34">
        <v>366245</v>
      </c>
      <c r="P3257" s="34">
        <v>366245</v>
      </c>
      <c r="Q3257" s="34">
        <v>366245</v>
      </c>
      <c r="R3257" s="34">
        <v>366245</v>
      </c>
      <c r="S3257" s="34">
        <f t="shared" si="133"/>
        <v>366245</v>
      </c>
    </row>
    <row r="3258" spans="2:19">
      <c r="B3258" s="5">
        <v>1997</v>
      </c>
      <c r="C3258" s="34">
        <v>55239.11</v>
      </c>
      <c r="D3258" s="34">
        <v>55239.11</v>
      </c>
      <c r="E3258" s="34">
        <v>55239.11</v>
      </c>
      <c r="F3258" s="34">
        <v>55239.11</v>
      </c>
      <c r="G3258" s="34">
        <v>55239.11</v>
      </c>
      <c r="H3258" s="34">
        <v>55239.11</v>
      </c>
      <c r="I3258" s="34">
        <v>55239.11</v>
      </c>
      <c r="J3258" s="34">
        <v>55239.11</v>
      </c>
      <c r="K3258" s="34">
        <v>55239.11</v>
      </c>
      <c r="L3258" s="34">
        <v>55239.11</v>
      </c>
      <c r="M3258" s="34">
        <v>51069.23</v>
      </c>
      <c r="N3258" s="34">
        <v>51069.23</v>
      </c>
      <c r="O3258" s="34">
        <v>51069</v>
      </c>
      <c r="P3258" s="34">
        <v>51069</v>
      </c>
      <c r="Q3258" s="34">
        <v>51069</v>
      </c>
      <c r="R3258" s="34">
        <v>51069</v>
      </c>
      <c r="S3258" s="34">
        <f t="shared" si="133"/>
        <v>51069</v>
      </c>
    </row>
    <row r="3259" spans="2:19">
      <c r="B3259" s="5">
        <v>1996</v>
      </c>
      <c r="C3259" s="34">
        <v>292292.12</v>
      </c>
      <c r="D3259" s="34">
        <v>292292.12</v>
      </c>
      <c r="E3259" s="34">
        <v>292292.12</v>
      </c>
      <c r="F3259" s="34">
        <v>292292.12</v>
      </c>
      <c r="G3259" s="34">
        <v>292292.12</v>
      </c>
      <c r="H3259" s="34">
        <v>292292.12</v>
      </c>
      <c r="I3259" s="34">
        <v>292292.12</v>
      </c>
      <c r="J3259" s="34">
        <v>292292.12</v>
      </c>
      <c r="K3259" s="34">
        <v>292292.12</v>
      </c>
      <c r="L3259" s="34">
        <v>292292.12</v>
      </c>
      <c r="M3259" s="34">
        <v>268287.21000000002</v>
      </c>
      <c r="N3259" s="34">
        <v>268287.21000000002</v>
      </c>
      <c r="O3259" s="34">
        <v>268287</v>
      </c>
      <c r="P3259" s="34">
        <v>268287</v>
      </c>
      <c r="Q3259" s="34">
        <v>268287</v>
      </c>
      <c r="R3259" s="34">
        <v>268287</v>
      </c>
      <c r="S3259" s="34">
        <f t="shared" si="133"/>
        <v>268287</v>
      </c>
    </row>
    <row r="3260" spans="2:19">
      <c r="B3260" s="5">
        <v>1995</v>
      </c>
      <c r="C3260" s="34">
        <v>1147531.56</v>
      </c>
      <c r="D3260" s="34">
        <v>1147531.56</v>
      </c>
      <c r="E3260" s="34">
        <v>1147531.56</v>
      </c>
      <c r="F3260" s="34">
        <v>1147531.56</v>
      </c>
      <c r="G3260" s="34">
        <v>1147531.56</v>
      </c>
      <c r="H3260" s="34">
        <v>1147531.56</v>
      </c>
      <c r="I3260" s="34">
        <v>1147531.56</v>
      </c>
      <c r="J3260" s="34">
        <v>1147531.56</v>
      </c>
      <c r="K3260" s="34">
        <v>1147531.56</v>
      </c>
      <c r="L3260" s="34">
        <v>1147531.56</v>
      </c>
      <c r="M3260" s="34">
        <v>883189.67</v>
      </c>
      <c r="N3260" s="34">
        <v>883189.67</v>
      </c>
      <c r="O3260" s="34">
        <v>883190</v>
      </c>
      <c r="P3260" s="34">
        <v>883190</v>
      </c>
      <c r="Q3260" s="34">
        <v>883190</v>
      </c>
      <c r="R3260" s="34">
        <v>883190</v>
      </c>
      <c r="S3260" s="34">
        <f t="shared" si="133"/>
        <v>883190</v>
      </c>
    </row>
    <row r="3261" spans="2:19">
      <c r="B3261" s="5">
        <v>1994</v>
      </c>
      <c r="C3261" s="34">
        <v>339095.35</v>
      </c>
      <c r="D3261" s="34">
        <v>339095.35</v>
      </c>
      <c r="E3261" s="34">
        <v>339095.35</v>
      </c>
      <c r="F3261" s="34">
        <v>339095.35</v>
      </c>
      <c r="G3261" s="34">
        <v>339095.35</v>
      </c>
      <c r="H3261" s="34">
        <v>339095.35</v>
      </c>
      <c r="I3261" s="34">
        <v>339095.35</v>
      </c>
      <c r="J3261" s="34">
        <v>339095.35</v>
      </c>
      <c r="K3261" s="34">
        <v>339095.35</v>
      </c>
      <c r="L3261" s="34">
        <v>339095.35</v>
      </c>
      <c r="M3261" s="34">
        <v>309903.19</v>
      </c>
      <c r="N3261" s="34">
        <v>309903.19</v>
      </c>
      <c r="O3261" s="34">
        <v>309903</v>
      </c>
      <c r="P3261" s="34">
        <v>309903</v>
      </c>
      <c r="Q3261" s="34">
        <v>309903</v>
      </c>
      <c r="R3261" s="34">
        <v>309903</v>
      </c>
      <c r="S3261" s="34">
        <f t="shared" si="133"/>
        <v>309903</v>
      </c>
    </row>
    <row r="3262" spans="2:19">
      <c r="B3262" s="5">
        <v>1993</v>
      </c>
      <c r="C3262" s="34">
        <v>130150.95</v>
      </c>
      <c r="D3262" s="34">
        <v>130150.95</v>
      </c>
      <c r="E3262" s="34">
        <v>130150.95</v>
      </c>
      <c r="F3262" s="34">
        <v>130150.95</v>
      </c>
      <c r="G3262" s="34">
        <v>130150.95</v>
      </c>
      <c r="H3262" s="34">
        <v>130150.95</v>
      </c>
      <c r="I3262" s="34">
        <v>130150.95</v>
      </c>
      <c r="J3262" s="34">
        <v>130150.95</v>
      </c>
      <c r="K3262" s="34">
        <v>130150.95</v>
      </c>
      <c r="L3262" s="34">
        <v>130150.95</v>
      </c>
      <c r="M3262" s="34">
        <v>129463.39</v>
      </c>
      <c r="N3262" s="34">
        <v>129463.39</v>
      </c>
      <c r="O3262" s="34">
        <v>129463</v>
      </c>
      <c r="P3262" s="34">
        <v>129463</v>
      </c>
      <c r="Q3262" s="34">
        <v>129463</v>
      </c>
      <c r="R3262" s="34">
        <v>129463</v>
      </c>
      <c r="S3262" s="34">
        <f t="shared" si="133"/>
        <v>129463</v>
      </c>
    </row>
    <row r="3263" spans="2:19">
      <c r="B3263" s="5">
        <v>1992</v>
      </c>
      <c r="C3263" s="34">
        <v>134150.85999999999</v>
      </c>
      <c r="D3263" s="34">
        <v>134150.85999999999</v>
      </c>
      <c r="E3263" s="34">
        <v>134150.85999999999</v>
      </c>
      <c r="F3263" s="34">
        <v>134150.85999999999</v>
      </c>
      <c r="G3263" s="34">
        <v>134150.85999999999</v>
      </c>
      <c r="H3263" s="34">
        <v>134150.85999999999</v>
      </c>
      <c r="I3263" s="34">
        <v>134150.85999999999</v>
      </c>
      <c r="J3263" s="34">
        <v>134150.85999999999</v>
      </c>
      <c r="K3263" s="34">
        <v>134150.85999999999</v>
      </c>
      <c r="L3263" s="34">
        <v>134150.85999999999</v>
      </c>
      <c r="M3263" s="34">
        <v>126170.15</v>
      </c>
      <c r="N3263" s="34">
        <v>126170.15</v>
      </c>
      <c r="O3263" s="34">
        <v>126170</v>
      </c>
      <c r="P3263" s="34">
        <v>126170</v>
      </c>
      <c r="Q3263" s="34">
        <v>126170</v>
      </c>
      <c r="R3263" s="34">
        <v>126170</v>
      </c>
      <c r="S3263" s="34">
        <f t="shared" si="133"/>
        <v>126170</v>
      </c>
    </row>
    <row r="3264" spans="2:19">
      <c r="B3264" s="5">
        <v>1991</v>
      </c>
      <c r="C3264" s="34">
        <v>104336.82</v>
      </c>
      <c r="D3264" s="34">
        <v>104336.82</v>
      </c>
      <c r="E3264" s="34">
        <v>104336.82</v>
      </c>
      <c r="F3264" s="34">
        <v>104336.82</v>
      </c>
      <c r="G3264" s="34">
        <v>104336.82</v>
      </c>
      <c r="H3264" s="34">
        <v>104336.82</v>
      </c>
      <c r="I3264" s="34">
        <v>104336.82</v>
      </c>
      <c r="J3264" s="34">
        <v>104336.82</v>
      </c>
      <c r="K3264" s="34">
        <v>104336.82</v>
      </c>
      <c r="L3264" s="34">
        <v>104336.82</v>
      </c>
      <c r="M3264" s="34">
        <v>102589.75999999999</v>
      </c>
      <c r="N3264" s="34">
        <v>102589.75999999999</v>
      </c>
      <c r="O3264" s="34">
        <v>102590</v>
      </c>
      <c r="P3264" s="34">
        <v>102590</v>
      </c>
      <c r="Q3264" s="34">
        <v>102590</v>
      </c>
      <c r="R3264" s="34">
        <v>102590</v>
      </c>
      <c r="S3264" s="34">
        <f t="shared" si="133"/>
        <v>102590</v>
      </c>
    </row>
    <row r="3265" spans="2:19">
      <c r="B3265" s="5">
        <v>1990</v>
      </c>
      <c r="C3265" s="34">
        <v>204137.96</v>
      </c>
      <c r="D3265" s="34">
        <v>204137.96</v>
      </c>
      <c r="E3265" s="34">
        <v>204137.96</v>
      </c>
      <c r="F3265" s="34">
        <v>204137.96</v>
      </c>
      <c r="G3265" s="34">
        <v>204137.96</v>
      </c>
      <c r="H3265" s="34">
        <v>204137.96</v>
      </c>
      <c r="I3265" s="34">
        <v>204137.96</v>
      </c>
      <c r="J3265" s="34">
        <v>204137.96</v>
      </c>
      <c r="K3265" s="34">
        <v>204137.96</v>
      </c>
      <c r="L3265" s="34">
        <v>204137.96</v>
      </c>
      <c r="M3265" s="34">
        <v>203557.76000000001</v>
      </c>
      <c r="N3265" s="34">
        <v>203557.76000000001</v>
      </c>
      <c r="O3265" s="34">
        <v>203558</v>
      </c>
      <c r="P3265" s="34">
        <v>203558</v>
      </c>
      <c r="Q3265" s="34">
        <v>203558</v>
      </c>
      <c r="R3265" s="34">
        <v>203558</v>
      </c>
      <c r="S3265" s="34">
        <f t="shared" si="133"/>
        <v>203558</v>
      </c>
    </row>
    <row r="3266" spans="2:19">
      <c r="B3266" s="5">
        <v>1989</v>
      </c>
      <c r="C3266" s="34">
        <v>27209.18</v>
      </c>
      <c r="D3266" s="34">
        <v>27209.18</v>
      </c>
      <c r="E3266" s="34">
        <v>27209.18</v>
      </c>
      <c r="F3266" s="34">
        <v>27209.18</v>
      </c>
      <c r="G3266" s="34">
        <v>27209.18</v>
      </c>
      <c r="H3266" s="34">
        <v>27209.18</v>
      </c>
      <c r="I3266" s="34">
        <v>27209.18</v>
      </c>
      <c r="J3266" s="34">
        <v>27209.18</v>
      </c>
      <c r="K3266" s="34">
        <v>27209.18</v>
      </c>
      <c r="L3266" s="34">
        <v>27209.18</v>
      </c>
      <c r="M3266" s="34">
        <v>27209.18</v>
      </c>
      <c r="N3266" s="34">
        <v>27209.18</v>
      </c>
      <c r="O3266" s="34">
        <v>27209</v>
      </c>
      <c r="P3266" s="34">
        <v>27209</v>
      </c>
      <c r="Q3266" s="34">
        <v>27209</v>
      </c>
      <c r="R3266" s="34">
        <v>27209</v>
      </c>
      <c r="S3266" s="34">
        <f t="shared" si="133"/>
        <v>27209</v>
      </c>
    </row>
    <row r="3267" spans="2:19">
      <c r="B3267" s="5">
        <v>1988</v>
      </c>
      <c r="C3267" s="34">
        <v>109496.33</v>
      </c>
      <c r="D3267" s="34">
        <v>109496.33</v>
      </c>
      <c r="E3267" s="34">
        <v>109496.33</v>
      </c>
      <c r="F3267" s="34">
        <v>109496.33</v>
      </c>
      <c r="G3267" s="34">
        <v>109496.33</v>
      </c>
      <c r="H3267" s="34">
        <v>109496.33</v>
      </c>
      <c r="I3267" s="34">
        <v>109496.33</v>
      </c>
      <c r="J3267" s="34">
        <v>109496.33</v>
      </c>
      <c r="K3267" s="34">
        <v>109496.33</v>
      </c>
      <c r="L3267" s="34">
        <v>109496.33</v>
      </c>
      <c r="M3267" s="34">
        <v>109496.33</v>
      </c>
      <c r="N3267" s="34">
        <v>109496.33</v>
      </c>
      <c r="O3267" s="34">
        <v>109496</v>
      </c>
      <c r="P3267" s="34">
        <v>109496</v>
      </c>
      <c r="Q3267" s="34">
        <v>109496</v>
      </c>
      <c r="R3267" s="34">
        <v>109496</v>
      </c>
      <c r="S3267" s="34">
        <f t="shared" si="133"/>
        <v>109496</v>
      </c>
    </row>
    <row r="3268" spans="2:19">
      <c r="B3268" s="5">
        <v>1987</v>
      </c>
      <c r="C3268" s="34">
        <v>125038.35</v>
      </c>
      <c r="D3268" s="34">
        <v>125038.35</v>
      </c>
      <c r="E3268" s="34">
        <v>125038.35</v>
      </c>
      <c r="F3268" s="34">
        <v>125038.35</v>
      </c>
      <c r="G3268" s="34">
        <v>125038.35</v>
      </c>
      <c r="H3268" s="34">
        <v>125038.35</v>
      </c>
      <c r="I3268" s="34">
        <v>125038.35</v>
      </c>
      <c r="J3268" s="34">
        <v>125038.35</v>
      </c>
      <c r="K3268" s="34">
        <v>125038.35</v>
      </c>
      <c r="L3268" s="34">
        <v>125038.35</v>
      </c>
      <c r="M3268" s="34">
        <v>122242.86</v>
      </c>
      <c r="N3268" s="34">
        <v>122242.86</v>
      </c>
      <c r="O3268" s="34">
        <v>122243</v>
      </c>
      <c r="P3268" s="34">
        <v>122243</v>
      </c>
      <c r="Q3268" s="34">
        <v>122243</v>
      </c>
      <c r="R3268" s="34">
        <v>122243</v>
      </c>
      <c r="S3268" s="34">
        <f t="shared" si="133"/>
        <v>122243</v>
      </c>
    </row>
    <row r="3269" spans="2:19">
      <c r="B3269" s="5">
        <v>1986</v>
      </c>
      <c r="C3269" s="34">
        <v>70014.81</v>
      </c>
      <c r="D3269" s="34">
        <v>70014.81</v>
      </c>
      <c r="E3269" s="34">
        <v>70014.81</v>
      </c>
      <c r="F3269" s="34">
        <v>70014.81</v>
      </c>
      <c r="G3269" s="34">
        <v>70014.81</v>
      </c>
      <c r="H3269" s="34">
        <v>70014.81</v>
      </c>
      <c r="I3269" s="34">
        <v>70014.81</v>
      </c>
      <c r="J3269" s="34">
        <v>70014.81</v>
      </c>
      <c r="K3269" s="34">
        <v>70014.81</v>
      </c>
      <c r="L3269" s="34">
        <v>70014.81</v>
      </c>
      <c r="M3269" s="34">
        <v>66015.11</v>
      </c>
      <c r="N3269" s="34">
        <v>66015.11</v>
      </c>
      <c r="O3269" s="34">
        <v>66015.11</v>
      </c>
      <c r="P3269" s="34">
        <v>66015.11</v>
      </c>
      <c r="Q3269" s="34">
        <v>66015.11</v>
      </c>
      <c r="R3269" s="34">
        <v>66015.11</v>
      </c>
      <c r="S3269" s="34">
        <f t="shared" si="133"/>
        <v>66015.11</v>
      </c>
    </row>
    <row r="3270" spans="2:19">
      <c r="B3270" s="5">
        <v>1985</v>
      </c>
      <c r="C3270" s="34">
        <v>68477.61</v>
      </c>
      <c r="D3270" s="34">
        <v>68477.61</v>
      </c>
      <c r="E3270" s="34">
        <v>68477.61</v>
      </c>
      <c r="F3270" s="34">
        <v>68477.61</v>
      </c>
      <c r="G3270" s="34">
        <v>68477.61</v>
      </c>
      <c r="H3270" s="34">
        <v>68477.61</v>
      </c>
      <c r="I3270" s="34">
        <v>68477.61</v>
      </c>
      <c r="J3270" s="34">
        <v>68477.61</v>
      </c>
      <c r="K3270" s="34">
        <v>68477.61</v>
      </c>
      <c r="L3270" s="34">
        <v>68477.61</v>
      </c>
      <c r="M3270" s="34">
        <v>67991.41</v>
      </c>
      <c r="N3270" s="34">
        <v>67991.41</v>
      </c>
      <c r="O3270" s="34">
        <v>67991.41</v>
      </c>
      <c r="P3270" s="34">
        <v>67991.41</v>
      </c>
      <c r="Q3270" s="34">
        <v>67991.41</v>
      </c>
      <c r="R3270" s="34">
        <v>67991.41</v>
      </c>
      <c r="S3270" s="34">
        <f t="shared" si="133"/>
        <v>67991.41</v>
      </c>
    </row>
    <row r="3271" spans="2:19">
      <c r="B3271" s="5">
        <v>1984</v>
      </c>
      <c r="C3271" s="34">
        <v>132440.72</v>
      </c>
      <c r="D3271" s="34">
        <v>132440.72</v>
      </c>
      <c r="E3271" s="34">
        <v>132440.72</v>
      </c>
      <c r="F3271" s="34">
        <v>132440.72</v>
      </c>
      <c r="G3271" s="34">
        <v>132440.72</v>
      </c>
      <c r="H3271" s="34">
        <v>132440.72</v>
      </c>
      <c r="I3271" s="34">
        <v>132440.72</v>
      </c>
      <c r="J3271" s="34">
        <v>132440.72</v>
      </c>
      <c r="K3271" s="34">
        <v>132440.72</v>
      </c>
      <c r="L3271" s="34">
        <v>132440.72</v>
      </c>
      <c r="M3271" s="34">
        <v>105089.91</v>
      </c>
      <c r="N3271" s="34">
        <v>105089.91</v>
      </c>
      <c r="O3271" s="34">
        <v>105089.91</v>
      </c>
      <c r="P3271" s="34">
        <v>105089.91</v>
      </c>
      <c r="Q3271" s="34">
        <v>105089.91</v>
      </c>
      <c r="R3271" s="34">
        <v>105089.91</v>
      </c>
      <c r="S3271" s="34">
        <f t="shared" si="133"/>
        <v>105089.91</v>
      </c>
    </row>
    <row r="3272" spans="2:19">
      <c r="B3272" s="5">
        <v>1983</v>
      </c>
      <c r="C3272" s="34">
        <v>59786.34</v>
      </c>
      <c r="D3272" s="34">
        <v>59786.34</v>
      </c>
      <c r="E3272" s="34">
        <v>59786.34</v>
      </c>
      <c r="F3272" s="34">
        <v>59786.34</v>
      </c>
      <c r="G3272" s="34">
        <v>59786.34</v>
      </c>
      <c r="H3272" s="34">
        <v>59786.34</v>
      </c>
      <c r="I3272" s="34">
        <v>59786.34</v>
      </c>
      <c r="J3272" s="34">
        <v>59786.34</v>
      </c>
      <c r="K3272" s="34">
        <v>59786.34</v>
      </c>
      <c r="L3272" s="34">
        <v>59786.34</v>
      </c>
      <c r="M3272" s="34">
        <v>53177.18</v>
      </c>
      <c r="N3272" s="34">
        <v>53177.18</v>
      </c>
      <c r="O3272" s="34">
        <v>53177.18</v>
      </c>
      <c r="P3272" s="34">
        <v>53177.18</v>
      </c>
      <c r="Q3272" s="34">
        <v>53177.18</v>
      </c>
      <c r="R3272" s="34">
        <v>53177.18</v>
      </c>
      <c r="S3272" s="34">
        <f t="shared" si="133"/>
        <v>53177.18</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f t="shared" si="133"/>
        <v>0</v>
      </c>
    </row>
    <row r="3274" spans="2:19">
      <c r="B3274" s="5">
        <v>1981</v>
      </c>
      <c r="C3274" s="34">
        <v>18722.88</v>
      </c>
      <c r="D3274" s="34">
        <v>18722.88</v>
      </c>
      <c r="E3274" s="34">
        <v>18722.88</v>
      </c>
      <c r="F3274" s="34">
        <v>18722.88</v>
      </c>
      <c r="G3274" s="34">
        <v>18722.88</v>
      </c>
      <c r="H3274" s="34">
        <v>18722.88</v>
      </c>
      <c r="I3274" s="34">
        <v>18722.88</v>
      </c>
      <c r="J3274" s="34">
        <v>18722.88</v>
      </c>
      <c r="K3274" s="34">
        <v>18722.88</v>
      </c>
      <c r="L3274" s="34">
        <v>18722.88</v>
      </c>
      <c r="M3274" s="34">
        <v>18722.88</v>
      </c>
      <c r="N3274" s="34">
        <v>18722.88</v>
      </c>
      <c r="O3274" s="34">
        <v>18722.88</v>
      </c>
      <c r="P3274" s="34">
        <v>18722.88</v>
      </c>
      <c r="Q3274" s="34">
        <v>18722.88</v>
      </c>
      <c r="R3274" s="34">
        <v>18722.88</v>
      </c>
      <c r="S3274" s="34">
        <f t="shared" si="133"/>
        <v>18722.88</v>
      </c>
    </row>
    <row r="3275" spans="2:19">
      <c r="B3275" s="5">
        <v>1980</v>
      </c>
      <c r="C3275" s="34">
        <v>8836.4500000000007</v>
      </c>
      <c r="D3275" s="34">
        <v>8836.4500000000007</v>
      </c>
      <c r="E3275" s="34">
        <v>8836.4500000000007</v>
      </c>
      <c r="F3275" s="34">
        <v>8836.4500000000007</v>
      </c>
      <c r="G3275" s="34">
        <v>8836.4500000000007</v>
      </c>
      <c r="H3275" s="34">
        <v>8836.4500000000007</v>
      </c>
      <c r="I3275" s="34">
        <v>8836.4500000000007</v>
      </c>
      <c r="J3275" s="34">
        <v>8836.4500000000007</v>
      </c>
      <c r="K3275" s="34">
        <v>8836.4500000000007</v>
      </c>
      <c r="L3275" s="34">
        <v>8836.4500000000007</v>
      </c>
      <c r="M3275" s="34">
        <v>8836.4500000000007</v>
      </c>
      <c r="N3275" s="34">
        <v>8836.4500000000007</v>
      </c>
      <c r="O3275" s="34">
        <v>8836.4500000000007</v>
      </c>
      <c r="P3275" s="34">
        <v>8836.4500000000007</v>
      </c>
      <c r="Q3275" s="34">
        <v>8836.4500000000007</v>
      </c>
      <c r="R3275" s="34">
        <v>8836.4500000000007</v>
      </c>
      <c r="S3275" s="34">
        <f t="shared" si="133"/>
        <v>8836.4500000000007</v>
      </c>
    </row>
    <row r="3276" spans="2:19">
      <c r="B3276" s="5">
        <v>1979</v>
      </c>
      <c r="C3276" s="34">
        <v>78.430000000000007</v>
      </c>
      <c r="D3276" s="34">
        <v>78.430000000000007</v>
      </c>
      <c r="E3276" s="34">
        <v>78.430000000000007</v>
      </c>
      <c r="F3276" s="34">
        <v>78.430000000000007</v>
      </c>
      <c r="G3276" s="34">
        <v>78.430000000000007</v>
      </c>
      <c r="H3276" s="34">
        <v>78.430000000000007</v>
      </c>
      <c r="I3276" s="34">
        <v>78.430000000000007</v>
      </c>
      <c r="J3276" s="34">
        <v>78.430000000000007</v>
      </c>
      <c r="K3276" s="34">
        <v>78.430000000000007</v>
      </c>
      <c r="L3276" s="34">
        <v>78.430000000000007</v>
      </c>
      <c r="M3276" s="34">
        <v>78.430000000000007</v>
      </c>
      <c r="N3276" s="34">
        <v>78.430000000000007</v>
      </c>
      <c r="O3276" s="34">
        <v>78.430000000000007</v>
      </c>
      <c r="P3276" s="34">
        <v>78.430000000000007</v>
      </c>
      <c r="Q3276" s="34">
        <v>78.430000000000007</v>
      </c>
      <c r="R3276" s="34">
        <v>78.430000000000007</v>
      </c>
      <c r="S3276" s="34">
        <f t="shared" si="133"/>
        <v>78.430000000000007</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f t="shared" si="133"/>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f t="shared" si="133"/>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f t="shared" si="133"/>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f t="shared" si="133"/>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f t="shared" si="133"/>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f t="shared" si="133"/>
        <v>0</v>
      </c>
    </row>
    <row r="3283" spans="2:19">
      <c r="B3283" s="5">
        <v>1972</v>
      </c>
      <c r="C3283" s="34">
        <v>56.45</v>
      </c>
      <c r="D3283" s="34">
        <v>56.45</v>
      </c>
      <c r="E3283" s="34">
        <v>56.45</v>
      </c>
      <c r="F3283" s="34">
        <v>56.45</v>
      </c>
      <c r="G3283" s="34">
        <v>56.45</v>
      </c>
      <c r="H3283" s="34">
        <v>56.45</v>
      </c>
      <c r="I3283" s="34">
        <v>56.45</v>
      </c>
      <c r="J3283" s="34">
        <v>56.45</v>
      </c>
      <c r="K3283" s="34">
        <v>56.45</v>
      </c>
      <c r="L3283" s="34">
        <v>56.45</v>
      </c>
      <c r="M3283" s="34">
        <v>56.45</v>
      </c>
      <c r="N3283" s="34">
        <v>56.45</v>
      </c>
      <c r="O3283" s="34">
        <v>56.45</v>
      </c>
      <c r="P3283" s="34">
        <v>56.45</v>
      </c>
      <c r="Q3283" s="34">
        <v>56.45</v>
      </c>
      <c r="R3283" s="34">
        <v>56.45</v>
      </c>
      <c r="S3283" s="34">
        <f t="shared" si="133"/>
        <v>56.45</v>
      </c>
    </row>
    <row r="3284" spans="2:19">
      <c r="B3284" s="5">
        <v>1971</v>
      </c>
      <c r="C3284" s="34">
        <v>13.68</v>
      </c>
      <c r="D3284" s="34">
        <v>13.68</v>
      </c>
      <c r="E3284" s="34">
        <v>13.68</v>
      </c>
      <c r="F3284" s="34">
        <v>13.68</v>
      </c>
      <c r="G3284" s="34">
        <v>13.68</v>
      </c>
      <c r="H3284" s="34">
        <v>13.68</v>
      </c>
      <c r="I3284" s="34">
        <v>13.68</v>
      </c>
      <c r="J3284" s="34">
        <v>13.68</v>
      </c>
      <c r="K3284" s="34">
        <v>13.68</v>
      </c>
      <c r="L3284" s="34">
        <v>13.68</v>
      </c>
      <c r="M3284" s="34">
        <v>13.68</v>
      </c>
      <c r="N3284" s="34">
        <v>13.68</v>
      </c>
      <c r="O3284" s="34">
        <v>13.68</v>
      </c>
      <c r="P3284" s="34">
        <v>13.68</v>
      </c>
      <c r="Q3284" s="34">
        <v>13.68</v>
      </c>
      <c r="R3284" s="34">
        <v>13.68</v>
      </c>
      <c r="S3284" s="34">
        <f t="shared" si="133"/>
        <v>13.68</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f t="shared" si="133"/>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f t="shared" si="133"/>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f t="shared" si="133"/>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f t="shared" si="133"/>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f t="shared" si="133"/>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f t="shared" si="133"/>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f t="shared" si="133"/>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f t="shared" si="133"/>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f t="shared" si="133"/>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f t="shared" si="133"/>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f t="shared" si="133"/>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f t="shared" si="133"/>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3"/>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f t="shared" si="133"/>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f t="shared" ref="S3299:S3325" si="134">+R3299</f>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f t="shared" si="1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5892724.79</v>
      </c>
      <c r="D3326" s="10">
        <f>SUM(D3248:D3325)</f>
        <v>6263793.2499999991</v>
      </c>
      <c r="E3326" s="10">
        <f>SUM(E3247:E3325)</f>
        <v>6316587.4499999983</v>
      </c>
      <c r="F3326" s="10">
        <f>SUM(F3246:F3325)</f>
        <v>6347674.0099999988</v>
      </c>
      <c r="G3326" s="10">
        <f>SUM(G3245:G3325)</f>
        <v>6394202.6299999999</v>
      </c>
      <c r="H3326" s="10">
        <f>SUM(H3239:H3325)</f>
        <v>6440467.96</v>
      </c>
      <c r="I3326" s="10">
        <f>SUM(I3239:I3325)</f>
        <v>6442702.96</v>
      </c>
      <c r="J3326" s="10">
        <f t="shared" ref="J3326" si="135">SUM(J3239:J3325)</f>
        <v>6455566.2199999997</v>
      </c>
      <c r="K3326" s="10">
        <f>SUM(K3239:K3325)</f>
        <v>6455566.2199999997</v>
      </c>
      <c r="L3326" s="10">
        <f t="shared" ref="L3326" si="136">SUM(L3239:L3325)</f>
        <v>6471031.8599999985</v>
      </c>
      <c r="M3326" s="10">
        <f>SUM(M3239:M3325)</f>
        <v>5626981.6899999995</v>
      </c>
      <c r="N3326" s="10">
        <f>SUM(N3234:N3325)</f>
        <v>5651421.9100000001</v>
      </c>
      <c r="O3326" s="10">
        <f>SUM(O3234:O3325)</f>
        <v>5682445.5600000005</v>
      </c>
      <c r="P3326" s="10">
        <f>SUM(P3234:P3325)</f>
        <v>5730818.3799999999</v>
      </c>
      <c r="Q3326" s="10">
        <f>SUM(Q3234:Q3325)</f>
        <v>5732704.3900000006</v>
      </c>
      <c r="R3326" s="10">
        <f>SUM(R3233:R3325)</f>
        <v>5740568.375</v>
      </c>
      <c r="S3326" s="10">
        <f>SUM(S3233:S3325)</f>
        <v>5794007.7750000004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139212.98000000001</v>
      </c>
    </row>
    <row r="3329" spans="1:19">
      <c r="A3329" s="35"/>
      <c r="B3329" s="5">
        <v>2021</v>
      </c>
      <c r="C3329" s="33"/>
      <c r="D3329" s="33"/>
      <c r="E3329" s="33"/>
      <c r="F3329" s="33"/>
      <c r="G3329" s="33"/>
      <c r="H3329" s="33"/>
      <c r="I3329" s="33"/>
      <c r="J3329" s="33"/>
      <c r="K3329" s="33"/>
      <c r="L3329" s="33"/>
      <c r="M3329" s="33"/>
      <c r="N3329" s="33"/>
      <c r="O3329" s="33"/>
      <c r="P3329" s="33"/>
      <c r="Q3329" s="33"/>
      <c r="R3329" s="34">
        <v>222613</v>
      </c>
      <c r="S3329" s="34">
        <f>+R3329</f>
        <v>222613</v>
      </c>
    </row>
    <row r="3330" spans="1:19">
      <c r="B3330" s="5">
        <v>2020</v>
      </c>
      <c r="C3330" s="33"/>
      <c r="D3330" s="33"/>
      <c r="E3330" s="33"/>
      <c r="F3330" s="33"/>
      <c r="G3330" s="33"/>
      <c r="H3330" s="33"/>
      <c r="I3330" s="33"/>
      <c r="J3330" s="33"/>
      <c r="K3330" s="33"/>
      <c r="L3330" s="33"/>
      <c r="M3330" s="33"/>
      <c r="N3330" s="33"/>
      <c r="O3330" s="33"/>
      <c r="P3330" s="33"/>
      <c r="Q3330" s="34">
        <v>216142.72999999995</v>
      </c>
      <c r="R3330" s="34">
        <v>216142.72999999995</v>
      </c>
      <c r="S3330" s="34">
        <f t="shared" ref="S3330:S3393" si="137">+R3330</f>
        <v>216142.72999999995</v>
      </c>
    </row>
    <row r="3331" spans="1:19">
      <c r="A3331" s="37"/>
      <c r="B3331" s="5">
        <v>2019</v>
      </c>
      <c r="C3331" s="33"/>
      <c r="D3331" s="33"/>
      <c r="E3331" s="33"/>
      <c r="F3331" s="33"/>
      <c r="G3331" s="33"/>
      <c r="H3331" s="33"/>
      <c r="I3331" s="33"/>
      <c r="J3331" s="33"/>
      <c r="K3331" s="33"/>
      <c r="L3331" s="33"/>
      <c r="M3331" s="33"/>
      <c r="N3331" s="33"/>
      <c r="O3331" s="33"/>
      <c r="P3331" s="34">
        <v>219388.35000000003</v>
      </c>
      <c r="Q3331" s="34">
        <v>219388.35000000003</v>
      </c>
      <c r="R3331" s="34">
        <v>219388.35000000003</v>
      </c>
      <c r="S3331" s="34">
        <f t="shared" si="137"/>
        <v>219388.35000000003</v>
      </c>
    </row>
    <row r="3332" spans="1:19">
      <c r="A3332" s="37"/>
      <c r="B3332" s="5">
        <v>2018</v>
      </c>
      <c r="C3332" s="33"/>
      <c r="D3332" s="33"/>
      <c r="E3332" s="33"/>
      <c r="F3332" s="33"/>
      <c r="G3332" s="33"/>
      <c r="H3332" s="33"/>
      <c r="I3332" s="33"/>
      <c r="J3332" s="33"/>
      <c r="K3332" s="33"/>
      <c r="L3332" s="33"/>
      <c r="M3332" s="33"/>
      <c r="N3332" s="33"/>
      <c r="O3332" s="34">
        <v>209319.94</v>
      </c>
      <c r="P3332" s="34">
        <v>209319.94</v>
      </c>
      <c r="Q3332" s="34">
        <v>209319.94</v>
      </c>
      <c r="R3332" s="34">
        <v>209319.94</v>
      </c>
      <c r="S3332" s="34">
        <f t="shared" si="137"/>
        <v>209319.94</v>
      </c>
    </row>
    <row r="3333" spans="1:19">
      <c r="A3333" s="37"/>
      <c r="B3333" s="5">
        <v>2017</v>
      </c>
      <c r="C3333" s="33"/>
      <c r="D3333" s="33"/>
      <c r="E3333" s="33"/>
      <c r="F3333" s="33"/>
      <c r="G3333" s="33"/>
      <c r="H3333" s="33"/>
      <c r="I3333" s="33"/>
      <c r="J3333" s="33"/>
      <c r="K3333" s="33"/>
      <c r="L3333" s="33"/>
      <c r="M3333" s="33"/>
      <c r="N3333" s="34">
        <v>257240.31999999998</v>
      </c>
      <c r="O3333" s="34">
        <v>257240.31999999998</v>
      </c>
      <c r="P3333" s="34">
        <v>257240.31999999998</v>
      </c>
      <c r="Q3333" s="34">
        <v>257240.31999999998</v>
      </c>
      <c r="R3333" s="34">
        <v>257240.31999999998</v>
      </c>
      <c r="S3333" s="34">
        <f t="shared" si="137"/>
        <v>257240.31999999998</v>
      </c>
    </row>
    <row r="3334" spans="1:19">
      <c r="B3334" s="5">
        <v>2016</v>
      </c>
      <c r="C3334" s="33"/>
      <c r="D3334" s="33"/>
      <c r="E3334" s="33"/>
      <c r="F3334" s="33"/>
      <c r="G3334" s="33"/>
      <c r="H3334" s="33"/>
      <c r="I3334" s="33"/>
      <c r="J3334" s="33"/>
      <c r="K3334" s="33"/>
      <c r="L3334" s="33"/>
      <c r="M3334" s="34">
        <v>335858</v>
      </c>
      <c r="N3334" s="34">
        <v>335858</v>
      </c>
      <c r="O3334" s="34">
        <v>335858</v>
      </c>
      <c r="P3334" s="34">
        <v>335858</v>
      </c>
      <c r="Q3334" s="34">
        <v>335858</v>
      </c>
      <c r="R3334" s="34">
        <v>335858</v>
      </c>
      <c r="S3334" s="34">
        <f t="shared" si="137"/>
        <v>335858</v>
      </c>
    </row>
    <row r="3335" spans="1:19">
      <c r="B3335" s="5">
        <v>2015</v>
      </c>
      <c r="C3335" s="33"/>
      <c r="D3335" s="33"/>
      <c r="E3335" s="33"/>
      <c r="F3335" s="33"/>
      <c r="G3335" s="33"/>
      <c r="H3335" s="33"/>
      <c r="I3335" s="33"/>
      <c r="J3335" s="33"/>
      <c r="K3335" s="33"/>
      <c r="L3335" s="34">
        <v>329315.53000000003</v>
      </c>
      <c r="M3335" s="34">
        <v>329315.53000000003</v>
      </c>
      <c r="N3335" s="34">
        <v>329315.53000000003</v>
      </c>
      <c r="O3335" s="34">
        <v>329316</v>
      </c>
      <c r="P3335" s="34">
        <v>329316</v>
      </c>
      <c r="Q3335" s="34">
        <v>329316</v>
      </c>
      <c r="R3335" s="34">
        <v>329316</v>
      </c>
      <c r="S3335" s="34">
        <f t="shared" si="137"/>
        <v>329316</v>
      </c>
    </row>
    <row r="3336" spans="1:19">
      <c r="B3336" s="5">
        <v>2014</v>
      </c>
      <c r="C3336" s="33"/>
      <c r="D3336" s="33"/>
      <c r="E3336" s="33"/>
      <c r="F3336" s="33"/>
      <c r="G3336" s="33"/>
      <c r="H3336" s="33"/>
      <c r="I3336" s="33"/>
      <c r="J3336" s="33"/>
      <c r="K3336" s="34">
        <v>130931.35</v>
      </c>
      <c r="L3336" s="34">
        <v>130931.35</v>
      </c>
      <c r="M3336" s="34">
        <v>130931.35</v>
      </c>
      <c r="N3336" s="34">
        <v>130931.35</v>
      </c>
      <c r="O3336" s="34">
        <v>130931</v>
      </c>
      <c r="P3336" s="34">
        <v>130931</v>
      </c>
      <c r="Q3336" s="34">
        <v>130931</v>
      </c>
      <c r="R3336" s="34">
        <v>130931</v>
      </c>
      <c r="S3336" s="34">
        <f t="shared" si="137"/>
        <v>130931</v>
      </c>
    </row>
    <row r="3337" spans="1:19">
      <c r="B3337" s="5">
        <v>2013</v>
      </c>
      <c r="C3337" s="33"/>
      <c r="D3337" s="33"/>
      <c r="E3337" s="33"/>
      <c r="F3337" s="33"/>
      <c r="G3337" s="33"/>
      <c r="H3337" s="33"/>
      <c r="I3337" s="33"/>
      <c r="J3337" s="34">
        <v>212663.41</v>
      </c>
      <c r="K3337" s="34">
        <v>212663.41</v>
      </c>
      <c r="L3337" s="34">
        <v>212663.41</v>
      </c>
      <c r="M3337" s="34">
        <v>212663.41</v>
      </c>
      <c r="N3337" s="34">
        <v>212663.41</v>
      </c>
      <c r="O3337" s="34">
        <v>212663</v>
      </c>
      <c r="P3337" s="34">
        <v>212663</v>
      </c>
      <c r="Q3337" s="34">
        <v>212663</v>
      </c>
      <c r="R3337" s="34">
        <v>212663</v>
      </c>
      <c r="S3337" s="34">
        <f t="shared" si="137"/>
        <v>212663</v>
      </c>
    </row>
    <row r="3338" spans="1:19">
      <c r="B3338" s="5">
        <v>2012</v>
      </c>
      <c r="C3338" s="33"/>
      <c r="D3338" s="33"/>
      <c r="E3338" s="33"/>
      <c r="F3338" s="33"/>
      <c r="G3338" s="33"/>
      <c r="H3338" s="33"/>
      <c r="I3338" s="34">
        <v>458833.01</v>
      </c>
      <c r="J3338" s="34">
        <v>458833.01</v>
      </c>
      <c r="K3338" s="34">
        <v>458833.01</v>
      </c>
      <c r="L3338" s="34">
        <v>458833.01</v>
      </c>
      <c r="M3338" s="34">
        <v>458833.01</v>
      </c>
      <c r="N3338" s="34">
        <v>458833.01</v>
      </c>
      <c r="O3338" s="34">
        <v>458833</v>
      </c>
      <c r="P3338" s="34">
        <v>458833</v>
      </c>
      <c r="Q3338" s="34">
        <v>458833</v>
      </c>
      <c r="R3338" s="34">
        <v>458833</v>
      </c>
      <c r="S3338" s="34">
        <f t="shared" si="137"/>
        <v>458833</v>
      </c>
    </row>
    <row r="3339" spans="1:19">
      <c r="B3339" s="5">
        <v>2011</v>
      </c>
      <c r="C3339" s="33"/>
      <c r="D3339" s="33"/>
      <c r="E3339" s="33"/>
      <c r="F3339" s="33"/>
      <c r="G3339" s="33"/>
      <c r="H3339" s="34">
        <v>183994.82</v>
      </c>
      <c r="I3339" s="34">
        <v>183994.82</v>
      </c>
      <c r="J3339" s="34">
        <v>183994.82</v>
      </c>
      <c r="K3339" s="34">
        <v>183994.82</v>
      </c>
      <c r="L3339" s="34">
        <v>183994.82</v>
      </c>
      <c r="M3339" s="34">
        <v>183994.82</v>
      </c>
      <c r="N3339" s="34">
        <v>183994.82</v>
      </c>
      <c r="O3339" s="34">
        <v>183995</v>
      </c>
      <c r="P3339" s="34">
        <v>183995</v>
      </c>
      <c r="Q3339" s="34">
        <v>183995</v>
      </c>
      <c r="R3339" s="34">
        <v>183995</v>
      </c>
      <c r="S3339" s="34">
        <f t="shared" si="137"/>
        <v>183995</v>
      </c>
    </row>
    <row r="3340" spans="1:19">
      <c r="B3340" s="5">
        <v>2010</v>
      </c>
      <c r="C3340" s="33"/>
      <c r="D3340" s="33"/>
      <c r="E3340" s="33"/>
      <c r="F3340" s="33"/>
      <c r="G3340" s="34">
        <v>20573.95</v>
      </c>
      <c r="H3340" s="34">
        <v>20573.95</v>
      </c>
      <c r="I3340" s="34">
        <v>20573.95</v>
      </c>
      <c r="J3340" s="34">
        <v>20573.95</v>
      </c>
      <c r="K3340" s="34">
        <v>20573.95</v>
      </c>
      <c r="L3340" s="34">
        <v>20573.95</v>
      </c>
      <c r="M3340" s="34">
        <v>20573.95</v>
      </c>
      <c r="N3340" s="34">
        <v>20573.95</v>
      </c>
      <c r="O3340" s="34">
        <v>20574</v>
      </c>
      <c r="P3340" s="34">
        <v>20574</v>
      </c>
      <c r="Q3340" s="34">
        <v>20574</v>
      </c>
      <c r="R3340" s="34">
        <v>20574</v>
      </c>
      <c r="S3340" s="34">
        <f t="shared" si="137"/>
        <v>20574</v>
      </c>
    </row>
    <row r="3341" spans="1:19">
      <c r="B3341" s="5">
        <v>2009</v>
      </c>
      <c r="C3341" s="33"/>
      <c r="D3341" s="33"/>
      <c r="E3341" s="33"/>
      <c r="F3341" s="34">
        <v>39241.01</v>
      </c>
      <c r="G3341" s="34">
        <v>39241.01</v>
      </c>
      <c r="H3341" s="34">
        <v>39241.01</v>
      </c>
      <c r="I3341" s="34">
        <v>39241.01</v>
      </c>
      <c r="J3341" s="34">
        <v>39241.01</v>
      </c>
      <c r="K3341" s="34">
        <v>39241.01</v>
      </c>
      <c r="L3341" s="34">
        <v>39241.01</v>
      </c>
      <c r="M3341" s="34">
        <v>39241.01</v>
      </c>
      <c r="N3341" s="34">
        <v>39241.01</v>
      </c>
      <c r="O3341" s="34">
        <v>39241</v>
      </c>
      <c r="P3341" s="34">
        <v>39241</v>
      </c>
      <c r="Q3341" s="34">
        <v>39241</v>
      </c>
      <c r="R3341" s="34">
        <v>39241</v>
      </c>
      <c r="S3341" s="34">
        <f t="shared" si="137"/>
        <v>39241</v>
      </c>
    </row>
    <row r="3342" spans="1:19">
      <c r="B3342" s="5">
        <v>2008</v>
      </c>
      <c r="C3342" s="33"/>
      <c r="D3342" s="33"/>
      <c r="E3342" s="34">
        <v>10293.61</v>
      </c>
      <c r="F3342" s="34">
        <v>10293.61</v>
      </c>
      <c r="G3342" s="34">
        <v>10293.61</v>
      </c>
      <c r="H3342" s="34">
        <v>10293.61</v>
      </c>
      <c r="I3342" s="34">
        <v>10293.61</v>
      </c>
      <c r="J3342" s="34">
        <v>10293.61</v>
      </c>
      <c r="K3342" s="34">
        <v>10293.61</v>
      </c>
      <c r="L3342" s="34">
        <v>10293.61</v>
      </c>
      <c r="M3342" s="34">
        <v>10293.61</v>
      </c>
      <c r="N3342" s="34">
        <v>10293.61</v>
      </c>
      <c r="O3342" s="34">
        <v>10294</v>
      </c>
      <c r="P3342" s="34">
        <v>10294</v>
      </c>
      <c r="Q3342" s="34">
        <v>10294</v>
      </c>
      <c r="R3342" s="34">
        <v>10294</v>
      </c>
      <c r="S3342" s="34">
        <f t="shared" si="137"/>
        <v>10294</v>
      </c>
    </row>
    <row r="3343" spans="1:19">
      <c r="B3343" s="5">
        <v>2007</v>
      </c>
      <c r="C3343" s="33"/>
      <c r="D3343" s="34">
        <v>70285.03</v>
      </c>
      <c r="E3343" s="34">
        <v>70285.03</v>
      </c>
      <c r="F3343" s="34">
        <v>70285.03</v>
      </c>
      <c r="G3343" s="34">
        <v>70285.03</v>
      </c>
      <c r="H3343" s="34">
        <v>70285.03</v>
      </c>
      <c r="I3343" s="34">
        <v>70285.03</v>
      </c>
      <c r="J3343" s="34">
        <v>70285.03</v>
      </c>
      <c r="K3343" s="34">
        <v>70285.03</v>
      </c>
      <c r="L3343" s="34">
        <v>70285.03</v>
      </c>
      <c r="M3343" s="34">
        <v>70285.03</v>
      </c>
      <c r="N3343" s="34">
        <v>70285.03</v>
      </c>
      <c r="O3343" s="34">
        <v>70285</v>
      </c>
      <c r="P3343" s="34">
        <v>70285</v>
      </c>
      <c r="Q3343" s="34">
        <v>70285</v>
      </c>
      <c r="R3343" s="34">
        <v>70285</v>
      </c>
      <c r="S3343" s="34">
        <f t="shared" si="137"/>
        <v>70285</v>
      </c>
    </row>
    <row r="3344" spans="1:19">
      <c r="B3344" s="5">
        <v>2006</v>
      </c>
      <c r="C3344" s="34">
        <v>301892.13</v>
      </c>
      <c r="D3344" s="34">
        <v>301892.13</v>
      </c>
      <c r="E3344" s="34">
        <v>301892.13</v>
      </c>
      <c r="F3344" s="34">
        <v>301892.13</v>
      </c>
      <c r="G3344" s="34">
        <v>301892.13</v>
      </c>
      <c r="H3344" s="34">
        <v>301892.13</v>
      </c>
      <c r="I3344" s="34">
        <v>301892.13</v>
      </c>
      <c r="J3344" s="34">
        <v>301892.13</v>
      </c>
      <c r="K3344" s="34">
        <v>301892.13</v>
      </c>
      <c r="L3344" s="34">
        <v>301892.13</v>
      </c>
      <c r="M3344" s="34">
        <v>301892.13</v>
      </c>
      <c r="N3344" s="34">
        <v>301892.13</v>
      </c>
      <c r="O3344" s="34">
        <v>301892</v>
      </c>
      <c r="P3344" s="34">
        <v>301892</v>
      </c>
      <c r="Q3344" s="34">
        <v>301892</v>
      </c>
      <c r="R3344" s="34">
        <v>301892</v>
      </c>
      <c r="S3344" s="34">
        <f t="shared" si="137"/>
        <v>301892</v>
      </c>
    </row>
    <row r="3345" spans="2:19">
      <c r="B3345" s="5">
        <v>2005</v>
      </c>
      <c r="C3345" s="34">
        <v>80693.679999999993</v>
      </c>
      <c r="D3345" s="34">
        <v>80693.679999999993</v>
      </c>
      <c r="E3345" s="34">
        <v>80693.679999999993</v>
      </c>
      <c r="F3345" s="34">
        <v>80693.679999999993</v>
      </c>
      <c r="G3345" s="34">
        <v>80693.679999999993</v>
      </c>
      <c r="H3345" s="34">
        <v>80693.679999999993</v>
      </c>
      <c r="I3345" s="34">
        <v>80693.679999999993</v>
      </c>
      <c r="J3345" s="34">
        <v>80693.679999999993</v>
      </c>
      <c r="K3345" s="34">
        <v>80693.679999999993</v>
      </c>
      <c r="L3345" s="34">
        <v>80693.679999999993</v>
      </c>
      <c r="M3345" s="34">
        <v>80693.679999999993</v>
      </c>
      <c r="N3345" s="34">
        <v>80693.679999999993</v>
      </c>
      <c r="O3345" s="34">
        <v>80694</v>
      </c>
      <c r="P3345" s="34">
        <v>80694</v>
      </c>
      <c r="Q3345" s="34">
        <v>80694</v>
      </c>
      <c r="R3345" s="34">
        <v>80694</v>
      </c>
      <c r="S3345" s="34">
        <f t="shared" si="137"/>
        <v>80694</v>
      </c>
    </row>
    <row r="3346" spans="2:19">
      <c r="B3346" s="5">
        <v>2004</v>
      </c>
      <c r="C3346" s="34">
        <v>729656.07</v>
      </c>
      <c r="D3346" s="34">
        <v>729656.07</v>
      </c>
      <c r="E3346" s="34">
        <v>729656.07</v>
      </c>
      <c r="F3346" s="34">
        <v>729656.07</v>
      </c>
      <c r="G3346" s="34">
        <v>729656.07</v>
      </c>
      <c r="H3346" s="34">
        <v>729656.07</v>
      </c>
      <c r="I3346" s="34">
        <v>729656.07</v>
      </c>
      <c r="J3346" s="34">
        <v>729656.07</v>
      </c>
      <c r="K3346" s="34">
        <v>729656.07</v>
      </c>
      <c r="L3346" s="34">
        <v>729656.07</v>
      </c>
      <c r="M3346" s="34">
        <v>729656.07</v>
      </c>
      <c r="N3346" s="34">
        <v>729656.07</v>
      </c>
      <c r="O3346" s="34">
        <v>729656</v>
      </c>
      <c r="P3346" s="34">
        <v>729656</v>
      </c>
      <c r="Q3346" s="34">
        <v>729656</v>
      </c>
      <c r="R3346" s="34">
        <v>729656</v>
      </c>
      <c r="S3346" s="34">
        <f t="shared" si="137"/>
        <v>729656</v>
      </c>
    </row>
    <row r="3347" spans="2:19">
      <c r="B3347" s="5">
        <v>2003</v>
      </c>
      <c r="C3347" s="34">
        <v>172374.51</v>
      </c>
      <c r="D3347" s="34">
        <v>172374.51</v>
      </c>
      <c r="E3347" s="34">
        <v>172374.51</v>
      </c>
      <c r="F3347" s="34">
        <v>172374.51</v>
      </c>
      <c r="G3347" s="34">
        <v>172374.51</v>
      </c>
      <c r="H3347" s="34">
        <v>172374.51</v>
      </c>
      <c r="I3347" s="34">
        <v>172374.51</v>
      </c>
      <c r="J3347" s="34">
        <v>172374.51</v>
      </c>
      <c r="K3347" s="34">
        <v>172374.51</v>
      </c>
      <c r="L3347" s="34">
        <v>172374.51</v>
      </c>
      <c r="M3347" s="34">
        <v>172374.51</v>
      </c>
      <c r="N3347" s="34">
        <v>172374.51</v>
      </c>
      <c r="O3347" s="34">
        <v>172375</v>
      </c>
      <c r="P3347" s="34">
        <v>172375</v>
      </c>
      <c r="Q3347" s="34">
        <v>172375</v>
      </c>
      <c r="R3347" s="34">
        <v>172375</v>
      </c>
      <c r="S3347" s="34">
        <f t="shared" si="137"/>
        <v>172375</v>
      </c>
    </row>
    <row r="3348" spans="2:19">
      <c r="B3348" s="5">
        <v>2002</v>
      </c>
      <c r="C3348" s="34">
        <v>71048.08</v>
      </c>
      <c r="D3348" s="34">
        <v>71048.08</v>
      </c>
      <c r="E3348" s="34">
        <v>71048.08</v>
      </c>
      <c r="F3348" s="34">
        <v>71048.08</v>
      </c>
      <c r="G3348" s="34">
        <v>71048.08</v>
      </c>
      <c r="H3348" s="34">
        <v>71048.08</v>
      </c>
      <c r="I3348" s="34">
        <v>71048.08</v>
      </c>
      <c r="J3348" s="34">
        <v>71048.08</v>
      </c>
      <c r="K3348" s="34">
        <v>71048.08</v>
      </c>
      <c r="L3348" s="34">
        <v>71048.08</v>
      </c>
      <c r="M3348" s="34">
        <v>71048.08</v>
      </c>
      <c r="N3348" s="34">
        <v>71048.08</v>
      </c>
      <c r="O3348" s="34">
        <v>71048</v>
      </c>
      <c r="P3348" s="34">
        <v>71048</v>
      </c>
      <c r="Q3348" s="34">
        <v>71048</v>
      </c>
      <c r="R3348" s="34">
        <v>71048</v>
      </c>
      <c r="S3348" s="34">
        <f t="shared" si="137"/>
        <v>71048</v>
      </c>
    </row>
    <row r="3349" spans="2:19">
      <c r="B3349" s="5">
        <v>2001</v>
      </c>
      <c r="C3349" s="34">
        <v>24319.64</v>
      </c>
      <c r="D3349" s="34">
        <v>24319.64</v>
      </c>
      <c r="E3349" s="34">
        <v>24319.64</v>
      </c>
      <c r="F3349" s="34">
        <v>24319.64</v>
      </c>
      <c r="G3349" s="34">
        <v>24319.64</v>
      </c>
      <c r="H3349" s="34">
        <v>24319.64</v>
      </c>
      <c r="I3349" s="34">
        <v>24319.64</v>
      </c>
      <c r="J3349" s="34">
        <v>24319.64</v>
      </c>
      <c r="K3349" s="34">
        <v>24319.64</v>
      </c>
      <c r="L3349" s="34">
        <v>24319.64</v>
      </c>
      <c r="M3349" s="34">
        <v>24319.64</v>
      </c>
      <c r="N3349" s="34">
        <v>24319.64</v>
      </c>
      <c r="O3349" s="34">
        <v>24320</v>
      </c>
      <c r="P3349" s="34">
        <v>24320</v>
      </c>
      <c r="Q3349" s="34">
        <v>24320</v>
      </c>
      <c r="R3349" s="34">
        <v>24320</v>
      </c>
      <c r="S3349" s="34">
        <f t="shared" si="137"/>
        <v>24320</v>
      </c>
    </row>
    <row r="3350" spans="2:19">
      <c r="B3350" s="5">
        <v>2000</v>
      </c>
      <c r="C3350" s="34">
        <v>57291.5</v>
      </c>
      <c r="D3350" s="34">
        <v>57291.5</v>
      </c>
      <c r="E3350" s="34">
        <v>57291.5</v>
      </c>
      <c r="F3350" s="34">
        <v>57291.5</v>
      </c>
      <c r="G3350" s="34">
        <v>57291.5</v>
      </c>
      <c r="H3350" s="34">
        <v>57291.5</v>
      </c>
      <c r="I3350" s="34">
        <v>57291.5</v>
      </c>
      <c r="J3350" s="34">
        <v>57291.5</v>
      </c>
      <c r="K3350" s="34">
        <v>57291.5</v>
      </c>
      <c r="L3350" s="34">
        <v>57291.5</v>
      </c>
      <c r="M3350" s="34">
        <v>57291.5</v>
      </c>
      <c r="N3350" s="34">
        <v>57291.5</v>
      </c>
      <c r="O3350" s="34">
        <v>57292</v>
      </c>
      <c r="P3350" s="34">
        <v>57292</v>
      </c>
      <c r="Q3350" s="34">
        <v>57292</v>
      </c>
      <c r="R3350" s="34">
        <v>57292</v>
      </c>
      <c r="S3350" s="34">
        <f t="shared" si="137"/>
        <v>57292</v>
      </c>
    </row>
    <row r="3351" spans="2:19">
      <c r="B3351" s="5">
        <v>1999</v>
      </c>
      <c r="C3351" s="34">
        <v>32941.800000000003</v>
      </c>
      <c r="D3351" s="34">
        <v>32941.800000000003</v>
      </c>
      <c r="E3351" s="34">
        <v>32941.800000000003</v>
      </c>
      <c r="F3351" s="34">
        <v>32941.800000000003</v>
      </c>
      <c r="G3351" s="34">
        <v>32941.800000000003</v>
      </c>
      <c r="H3351" s="34">
        <v>32941.800000000003</v>
      </c>
      <c r="I3351" s="34">
        <v>32941.800000000003</v>
      </c>
      <c r="J3351" s="34">
        <v>32941.800000000003</v>
      </c>
      <c r="K3351" s="34">
        <v>32941.800000000003</v>
      </c>
      <c r="L3351" s="34">
        <v>32941.800000000003</v>
      </c>
      <c r="M3351" s="34">
        <v>32941.800000000003</v>
      </c>
      <c r="N3351" s="34">
        <v>32941.800000000003</v>
      </c>
      <c r="O3351" s="34">
        <v>32942</v>
      </c>
      <c r="P3351" s="34">
        <v>32942</v>
      </c>
      <c r="Q3351" s="34">
        <v>32942</v>
      </c>
      <c r="R3351" s="34">
        <v>32942</v>
      </c>
      <c r="S3351" s="34">
        <f t="shared" si="137"/>
        <v>32942</v>
      </c>
    </row>
    <row r="3352" spans="2:19">
      <c r="B3352" s="5">
        <v>1998</v>
      </c>
      <c r="C3352" s="34">
        <v>99424.68</v>
      </c>
      <c r="D3352" s="34">
        <v>99424.68</v>
      </c>
      <c r="E3352" s="34">
        <v>99424.68</v>
      </c>
      <c r="F3352" s="34">
        <v>99424.68</v>
      </c>
      <c r="G3352" s="34">
        <v>99424.68</v>
      </c>
      <c r="H3352" s="34">
        <v>99424.68</v>
      </c>
      <c r="I3352" s="34">
        <v>99424.68</v>
      </c>
      <c r="J3352" s="34">
        <v>99424.68</v>
      </c>
      <c r="K3352" s="34">
        <v>99424.68</v>
      </c>
      <c r="L3352" s="34">
        <v>99424.68</v>
      </c>
      <c r="M3352" s="34">
        <v>99424.68</v>
      </c>
      <c r="N3352" s="34">
        <v>99424.68</v>
      </c>
      <c r="O3352" s="34">
        <v>99425</v>
      </c>
      <c r="P3352" s="34">
        <v>99425</v>
      </c>
      <c r="Q3352" s="34">
        <v>99425</v>
      </c>
      <c r="R3352" s="34">
        <v>99425</v>
      </c>
      <c r="S3352" s="34">
        <f t="shared" si="137"/>
        <v>99425</v>
      </c>
    </row>
    <row r="3353" spans="2:19">
      <c r="B3353" s="5">
        <v>1997</v>
      </c>
      <c r="C3353" s="34">
        <v>49074.34</v>
      </c>
      <c r="D3353" s="34">
        <v>49074.34</v>
      </c>
      <c r="E3353" s="34">
        <v>49074.34</v>
      </c>
      <c r="F3353" s="34">
        <v>49074.34</v>
      </c>
      <c r="G3353" s="34">
        <v>49074.34</v>
      </c>
      <c r="H3353" s="34">
        <v>49074.34</v>
      </c>
      <c r="I3353" s="34">
        <v>49074.34</v>
      </c>
      <c r="J3353" s="34">
        <v>49074.34</v>
      </c>
      <c r="K3353" s="34">
        <v>49074.34</v>
      </c>
      <c r="L3353" s="34">
        <v>49074.34</v>
      </c>
      <c r="M3353" s="34">
        <v>49074.34</v>
      </c>
      <c r="N3353" s="34">
        <v>49074.34</v>
      </c>
      <c r="O3353" s="34">
        <v>49074</v>
      </c>
      <c r="P3353" s="34">
        <v>49074</v>
      </c>
      <c r="Q3353" s="34">
        <v>49074</v>
      </c>
      <c r="R3353" s="34">
        <v>49074</v>
      </c>
      <c r="S3353" s="34">
        <f t="shared" si="137"/>
        <v>49074</v>
      </c>
    </row>
    <row r="3354" spans="2:19">
      <c r="B3354" s="5">
        <v>1996</v>
      </c>
      <c r="C3354" s="34">
        <v>33394.910000000003</v>
      </c>
      <c r="D3354" s="34">
        <v>33394.910000000003</v>
      </c>
      <c r="E3354" s="34">
        <v>33394.910000000003</v>
      </c>
      <c r="F3354" s="34">
        <v>33394.910000000003</v>
      </c>
      <c r="G3354" s="34">
        <v>33394.910000000003</v>
      </c>
      <c r="H3354" s="34">
        <v>33394.910000000003</v>
      </c>
      <c r="I3354" s="34">
        <v>33394.910000000003</v>
      </c>
      <c r="J3354" s="34">
        <v>33394.910000000003</v>
      </c>
      <c r="K3354" s="34">
        <v>33394.910000000003</v>
      </c>
      <c r="L3354" s="34">
        <v>33394.910000000003</v>
      </c>
      <c r="M3354" s="34">
        <v>33394.910000000003</v>
      </c>
      <c r="N3354" s="34">
        <v>33394.910000000003</v>
      </c>
      <c r="O3354" s="34">
        <v>33395</v>
      </c>
      <c r="P3354" s="34">
        <v>33395</v>
      </c>
      <c r="Q3354" s="34">
        <v>33395</v>
      </c>
      <c r="R3354" s="34">
        <v>33395</v>
      </c>
      <c r="S3354" s="34">
        <f t="shared" si="137"/>
        <v>33395</v>
      </c>
    </row>
    <row r="3355" spans="2:19">
      <c r="B3355" s="5">
        <v>1995</v>
      </c>
      <c r="C3355" s="34">
        <v>150937.95000000001</v>
      </c>
      <c r="D3355" s="34">
        <v>150937.95000000001</v>
      </c>
      <c r="E3355" s="34">
        <v>150937.95000000001</v>
      </c>
      <c r="F3355" s="34">
        <v>150937.95000000001</v>
      </c>
      <c r="G3355" s="34">
        <v>150937.95000000001</v>
      </c>
      <c r="H3355" s="34">
        <v>150937.95000000001</v>
      </c>
      <c r="I3355" s="34">
        <v>150937.95000000001</v>
      </c>
      <c r="J3355" s="34">
        <v>150937.95000000001</v>
      </c>
      <c r="K3355" s="34">
        <v>150937.95000000001</v>
      </c>
      <c r="L3355" s="34">
        <v>150937.95000000001</v>
      </c>
      <c r="M3355" s="34">
        <v>150937.95000000001</v>
      </c>
      <c r="N3355" s="34">
        <v>150937.95000000001</v>
      </c>
      <c r="O3355" s="34">
        <v>150938</v>
      </c>
      <c r="P3355" s="34">
        <v>150938</v>
      </c>
      <c r="Q3355" s="34">
        <v>150938</v>
      </c>
      <c r="R3355" s="34">
        <v>150938</v>
      </c>
      <c r="S3355" s="34">
        <f t="shared" si="137"/>
        <v>150938</v>
      </c>
    </row>
    <row r="3356" spans="2:19">
      <c r="B3356" s="5">
        <v>1994</v>
      </c>
      <c r="C3356" s="34">
        <v>45380.14</v>
      </c>
      <c r="D3356" s="34">
        <v>45380.14</v>
      </c>
      <c r="E3356" s="34">
        <v>45380.14</v>
      </c>
      <c r="F3356" s="34">
        <v>45380.14</v>
      </c>
      <c r="G3356" s="34">
        <v>45380.14</v>
      </c>
      <c r="H3356" s="34">
        <v>45380.14</v>
      </c>
      <c r="I3356" s="34">
        <v>45380.14</v>
      </c>
      <c r="J3356" s="34">
        <v>45380.14</v>
      </c>
      <c r="K3356" s="34">
        <v>45380.14</v>
      </c>
      <c r="L3356" s="34">
        <v>45380.14</v>
      </c>
      <c r="M3356" s="34">
        <v>45380.14</v>
      </c>
      <c r="N3356" s="34">
        <v>45380.14</v>
      </c>
      <c r="O3356" s="34">
        <v>45380</v>
      </c>
      <c r="P3356" s="34">
        <v>45380</v>
      </c>
      <c r="Q3356" s="34">
        <v>45380</v>
      </c>
      <c r="R3356" s="34">
        <v>45380</v>
      </c>
      <c r="S3356" s="34">
        <f t="shared" si="137"/>
        <v>45380</v>
      </c>
    </row>
    <row r="3357" spans="2:19">
      <c r="B3357" s="5">
        <v>1993</v>
      </c>
      <c r="C3357" s="34">
        <v>25942.33</v>
      </c>
      <c r="D3357" s="34">
        <v>25942.33</v>
      </c>
      <c r="E3357" s="34">
        <v>25942.33</v>
      </c>
      <c r="F3357" s="34">
        <v>25942.33</v>
      </c>
      <c r="G3357" s="34">
        <v>25942.33</v>
      </c>
      <c r="H3357" s="34">
        <v>25942.33</v>
      </c>
      <c r="I3357" s="34">
        <v>25942.33</v>
      </c>
      <c r="J3357" s="34">
        <v>25942.33</v>
      </c>
      <c r="K3357" s="34">
        <v>25942.33</v>
      </c>
      <c r="L3357" s="34">
        <v>25942.33</v>
      </c>
      <c r="M3357" s="34">
        <v>25942.33</v>
      </c>
      <c r="N3357" s="34">
        <v>25942.33</v>
      </c>
      <c r="O3357" s="34">
        <v>25942</v>
      </c>
      <c r="P3357" s="34">
        <v>25942</v>
      </c>
      <c r="Q3357" s="34">
        <v>25942</v>
      </c>
      <c r="R3357" s="34">
        <v>25942</v>
      </c>
      <c r="S3357" s="34">
        <f t="shared" si="137"/>
        <v>25942</v>
      </c>
    </row>
    <row r="3358" spans="2:19">
      <c r="B3358" s="5">
        <v>1992</v>
      </c>
      <c r="C3358" s="34">
        <v>80604.61</v>
      </c>
      <c r="D3358" s="34">
        <v>80604.61</v>
      </c>
      <c r="E3358" s="34">
        <v>80604.61</v>
      </c>
      <c r="F3358" s="34">
        <v>80604.61</v>
      </c>
      <c r="G3358" s="34">
        <v>80604.61</v>
      </c>
      <c r="H3358" s="34">
        <v>80604.61</v>
      </c>
      <c r="I3358" s="34">
        <v>80604.61</v>
      </c>
      <c r="J3358" s="34">
        <v>80604.61</v>
      </c>
      <c r="K3358" s="34">
        <v>80604.61</v>
      </c>
      <c r="L3358" s="34">
        <v>80604.61</v>
      </c>
      <c r="M3358" s="34">
        <v>80604.61</v>
      </c>
      <c r="N3358" s="34">
        <v>80604.61</v>
      </c>
      <c r="O3358" s="34">
        <v>80605</v>
      </c>
      <c r="P3358" s="34">
        <v>80605</v>
      </c>
      <c r="Q3358" s="34">
        <v>80605</v>
      </c>
      <c r="R3358" s="34">
        <v>80605</v>
      </c>
      <c r="S3358" s="34">
        <f t="shared" si="137"/>
        <v>80605</v>
      </c>
    </row>
    <row r="3359" spans="2:19">
      <c r="B3359" s="5">
        <v>1991</v>
      </c>
      <c r="C3359" s="34">
        <v>61394.41</v>
      </c>
      <c r="D3359" s="34">
        <v>61394.41</v>
      </c>
      <c r="E3359" s="34">
        <v>61394.41</v>
      </c>
      <c r="F3359" s="34">
        <v>61394.41</v>
      </c>
      <c r="G3359" s="34">
        <v>61394.41</v>
      </c>
      <c r="H3359" s="34">
        <v>61394.41</v>
      </c>
      <c r="I3359" s="34">
        <v>61394.41</v>
      </c>
      <c r="J3359" s="34">
        <v>61394.41</v>
      </c>
      <c r="K3359" s="34">
        <v>61394.41</v>
      </c>
      <c r="L3359" s="34">
        <v>61394.41</v>
      </c>
      <c r="M3359" s="34">
        <v>61394.41</v>
      </c>
      <c r="N3359" s="34">
        <v>61394.41</v>
      </c>
      <c r="O3359" s="34">
        <v>61394</v>
      </c>
      <c r="P3359" s="34">
        <v>61394</v>
      </c>
      <c r="Q3359" s="34">
        <v>61394</v>
      </c>
      <c r="R3359" s="34">
        <v>61394</v>
      </c>
      <c r="S3359" s="34">
        <f t="shared" si="137"/>
        <v>61394</v>
      </c>
    </row>
    <row r="3360" spans="2:19">
      <c r="B3360" s="5">
        <v>1990</v>
      </c>
      <c r="C3360" s="34">
        <v>73391.95</v>
      </c>
      <c r="D3360" s="34">
        <v>73391.95</v>
      </c>
      <c r="E3360" s="34">
        <v>73391.95</v>
      </c>
      <c r="F3360" s="34">
        <v>73391.95</v>
      </c>
      <c r="G3360" s="34">
        <v>73391.95</v>
      </c>
      <c r="H3360" s="34">
        <v>73391.95</v>
      </c>
      <c r="I3360" s="34">
        <v>73391.95</v>
      </c>
      <c r="J3360" s="34">
        <v>73391.95</v>
      </c>
      <c r="K3360" s="34">
        <v>73391.95</v>
      </c>
      <c r="L3360" s="34">
        <v>73391.95</v>
      </c>
      <c r="M3360" s="34">
        <v>73391.95</v>
      </c>
      <c r="N3360" s="34">
        <v>73391.95</v>
      </c>
      <c r="O3360" s="34">
        <v>73392</v>
      </c>
      <c r="P3360" s="34">
        <v>73392</v>
      </c>
      <c r="Q3360" s="34">
        <v>73392</v>
      </c>
      <c r="R3360" s="34">
        <v>73392</v>
      </c>
      <c r="S3360" s="34">
        <f t="shared" si="137"/>
        <v>73392</v>
      </c>
    </row>
    <row r="3361" spans="2:19">
      <c r="B3361" s="5">
        <v>1989</v>
      </c>
      <c r="C3361" s="34">
        <v>266307.90000000002</v>
      </c>
      <c r="D3361" s="34">
        <v>266307.90000000002</v>
      </c>
      <c r="E3361" s="34">
        <v>266307.90000000002</v>
      </c>
      <c r="F3361" s="34">
        <v>266307.90000000002</v>
      </c>
      <c r="G3361" s="34">
        <v>266307.90000000002</v>
      </c>
      <c r="H3361" s="34">
        <v>266307.90000000002</v>
      </c>
      <c r="I3361" s="34">
        <v>266307.90000000002</v>
      </c>
      <c r="J3361" s="34">
        <v>266307.90000000002</v>
      </c>
      <c r="K3361" s="34">
        <v>266307.90000000002</v>
      </c>
      <c r="L3361" s="34">
        <v>266307.90000000002</v>
      </c>
      <c r="M3361" s="34">
        <v>266307.90000000002</v>
      </c>
      <c r="N3361" s="34">
        <v>266307.90000000002</v>
      </c>
      <c r="O3361" s="34">
        <v>266308</v>
      </c>
      <c r="P3361" s="34">
        <v>266308</v>
      </c>
      <c r="Q3361" s="34">
        <v>266308</v>
      </c>
      <c r="R3361" s="34">
        <v>266308</v>
      </c>
      <c r="S3361" s="34">
        <f t="shared" si="137"/>
        <v>266308</v>
      </c>
    </row>
    <row r="3362" spans="2:19">
      <c r="B3362" s="5">
        <v>1988</v>
      </c>
      <c r="C3362" s="34">
        <v>105067.67</v>
      </c>
      <c r="D3362" s="34">
        <v>105067.67</v>
      </c>
      <c r="E3362" s="34">
        <v>105067.67</v>
      </c>
      <c r="F3362" s="34">
        <v>105067.67</v>
      </c>
      <c r="G3362" s="34">
        <v>105067.67</v>
      </c>
      <c r="H3362" s="34">
        <v>105067.67</v>
      </c>
      <c r="I3362" s="34">
        <v>105067.67</v>
      </c>
      <c r="J3362" s="34">
        <v>105067.67</v>
      </c>
      <c r="K3362" s="34">
        <v>105067.67</v>
      </c>
      <c r="L3362" s="34">
        <v>105067.67</v>
      </c>
      <c r="M3362" s="34">
        <v>105067.67</v>
      </c>
      <c r="N3362" s="34">
        <v>105067.67</v>
      </c>
      <c r="O3362" s="34">
        <v>105068</v>
      </c>
      <c r="P3362" s="34">
        <v>105068</v>
      </c>
      <c r="Q3362" s="34">
        <v>105068</v>
      </c>
      <c r="R3362" s="34">
        <v>105068</v>
      </c>
      <c r="S3362" s="34">
        <f t="shared" si="137"/>
        <v>105068</v>
      </c>
    </row>
    <row r="3363" spans="2:19">
      <c r="B3363" s="5">
        <v>1987</v>
      </c>
      <c r="C3363" s="34">
        <v>79801.740000000005</v>
      </c>
      <c r="D3363" s="34">
        <v>79801.740000000005</v>
      </c>
      <c r="E3363" s="34">
        <v>79801.740000000005</v>
      </c>
      <c r="F3363" s="34">
        <v>79801.740000000005</v>
      </c>
      <c r="G3363" s="34">
        <v>79801.740000000005</v>
      </c>
      <c r="H3363" s="34">
        <v>79801.740000000005</v>
      </c>
      <c r="I3363" s="34">
        <v>79801.740000000005</v>
      </c>
      <c r="J3363" s="34">
        <v>79801.740000000005</v>
      </c>
      <c r="K3363" s="34">
        <v>79801.740000000005</v>
      </c>
      <c r="L3363" s="34">
        <v>79801.740000000005</v>
      </c>
      <c r="M3363" s="34">
        <v>79801.740000000005</v>
      </c>
      <c r="N3363" s="34">
        <v>79801.740000000005</v>
      </c>
      <c r="O3363" s="34">
        <v>79802</v>
      </c>
      <c r="P3363" s="34">
        <v>79802</v>
      </c>
      <c r="Q3363" s="34">
        <v>79802</v>
      </c>
      <c r="R3363" s="34">
        <v>79802</v>
      </c>
      <c r="S3363" s="34">
        <f t="shared" si="137"/>
        <v>79802</v>
      </c>
    </row>
    <row r="3364" spans="2:19">
      <c r="B3364" s="5">
        <v>1986</v>
      </c>
      <c r="C3364" s="34">
        <v>25686.28</v>
      </c>
      <c r="D3364" s="34">
        <v>25686.28</v>
      </c>
      <c r="E3364" s="34">
        <v>25686.28</v>
      </c>
      <c r="F3364" s="34">
        <v>25686.28</v>
      </c>
      <c r="G3364" s="34">
        <v>25686.28</v>
      </c>
      <c r="H3364" s="34">
        <v>25686.28</v>
      </c>
      <c r="I3364" s="34">
        <v>25686.28</v>
      </c>
      <c r="J3364" s="34">
        <v>25686.28</v>
      </c>
      <c r="K3364" s="34">
        <v>25686.28</v>
      </c>
      <c r="L3364" s="34">
        <v>25686.28</v>
      </c>
      <c r="M3364" s="34">
        <v>25686.28</v>
      </c>
      <c r="N3364" s="34">
        <v>25686.28</v>
      </c>
      <c r="O3364" s="34">
        <v>25686</v>
      </c>
      <c r="P3364" s="34">
        <v>25686</v>
      </c>
      <c r="Q3364" s="34">
        <v>25686</v>
      </c>
      <c r="R3364" s="34">
        <v>25686</v>
      </c>
      <c r="S3364" s="34">
        <f t="shared" si="137"/>
        <v>25686</v>
      </c>
    </row>
    <row r="3365" spans="2:19">
      <c r="B3365" s="5">
        <v>1985</v>
      </c>
      <c r="C3365" s="34">
        <v>39542.300000000003</v>
      </c>
      <c r="D3365" s="34">
        <v>39542.300000000003</v>
      </c>
      <c r="E3365" s="34">
        <v>39542.300000000003</v>
      </c>
      <c r="F3365" s="34">
        <v>39542.300000000003</v>
      </c>
      <c r="G3365" s="34">
        <v>39542.300000000003</v>
      </c>
      <c r="H3365" s="34">
        <v>39542.300000000003</v>
      </c>
      <c r="I3365" s="34">
        <v>39542.300000000003</v>
      </c>
      <c r="J3365" s="34">
        <v>39542.300000000003</v>
      </c>
      <c r="K3365" s="34">
        <v>39542.300000000003</v>
      </c>
      <c r="L3365" s="34">
        <v>39542.300000000003</v>
      </c>
      <c r="M3365" s="34">
        <v>39542.300000000003</v>
      </c>
      <c r="N3365" s="34">
        <v>39542.300000000003</v>
      </c>
      <c r="O3365" s="34">
        <v>39542</v>
      </c>
      <c r="P3365" s="34">
        <v>39542</v>
      </c>
      <c r="Q3365" s="34">
        <v>39542</v>
      </c>
      <c r="R3365" s="34">
        <v>39542</v>
      </c>
      <c r="S3365" s="34">
        <f t="shared" si="137"/>
        <v>39542</v>
      </c>
    </row>
    <row r="3366" spans="2:19">
      <c r="B3366" s="5">
        <v>1984</v>
      </c>
      <c r="C3366" s="34">
        <v>122087.29</v>
      </c>
      <c r="D3366" s="34">
        <v>122087.29</v>
      </c>
      <c r="E3366" s="34">
        <v>122087.29</v>
      </c>
      <c r="F3366" s="34">
        <v>122087.29</v>
      </c>
      <c r="G3366" s="34">
        <v>122087.29</v>
      </c>
      <c r="H3366" s="34">
        <v>122087.29</v>
      </c>
      <c r="I3366" s="34">
        <v>122087.29</v>
      </c>
      <c r="J3366" s="34">
        <v>122087.29</v>
      </c>
      <c r="K3366" s="34">
        <v>122087.29</v>
      </c>
      <c r="L3366" s="34">
        <v>122087.29</v>
      </c>
      <c r="M3366" s="34">
        <v>122087.29</v>
      </c>
      <c r="N3366" s="34">
        <v>122087.29</v>
      </c>
      <c r="O3366" s="34">
        <v>122087</v>
      </c>
      <c r="P3366" s="34">
        <v>122087</v>
      </c>
      <c r="Q3366" s="34">
        <v>122087</v>
      </c>
      <c r="R3366" s="34">
        <v>122087</v>
      </c>
      <c r="S3366" s="34">
        <f t="shared" si="137"/>
        <v>122087</v>
      </c>
    </row>
    <row r="3367" spans="2:19">
      <c r="B3367" s="5">
        <v>1983</v>
      </c>
      <c r="C3367" s="34">
        <v>597934.80000000005</v>
      </c>
      <c r="D3367" s="34">
        <v>597934.80000000005</v>
      </c>
      <c r="E3367" s="34">
        <v>597934.80000000005</v>
      </c>
      <c r="F3367" s="34">
        <v>597934.80000000005</v>
      </c>
      <c r="G3367" s="34">
        <v>597934.80000000005</v>
      </c>
      <c r="H3367" s="34">
        <v>597934.80000000005</v>
      </c>
      <c r="I3367" s="34">
        <v>597934.80000000005</v>
      </c>
      <c r="J3367" s="34">
        <v>597934.80000000005</v>
      </c>
      <c r="K3367" s="34">
        <v>597934.80000000005</v>
      </c>
      <c r="L3367" s="34">
        <v>597934.80000000005</v>
      </c>
      <c r="M3367" s="34">
        <v>597934.80000000005</v>
      </c>
      <c r="N3367" s="34">
        <v>597934.80000000005</v>
      </c>
      <c r="O3367" s="34">
        <v>597935</v>
      </c>
      <c r="P3367" s="34">
        <v>597935</v>
      </c>
      <c r="Q3367" s="34">
        <v>597935</v>
      </c>
      <c r="R3367" s="34">
        <v>597935</v>
      </c>
      <c r="S3367" s="34">
        <f t="shared" si="137"/>
        <v>597935</v>
      </c>
    </row>
    <row r="3368" spans="2:19">
      <c r="B3368" s="5">
        <v>1982</v>
      </c>
      <c r="C3368" s="34">
        <v>96912.16</v>
      </c>
      <c r="D3368" s="34">
        <v>96912.16</v>
      </c>
      <c r="E3368" s="34">
        <v>96912.16</v>
      </c>
      <c r="F3368" s="34">
        <v>96912.16</v>
      </c>
      <c r="G3368" s="34">
        <v>96912.16</v>
      </c>
      <c r="H3368" s="34">
        <v>96912.16</v>
      </c>
      <c r="I3368" s="34">
        <v>96912.16</v>
      </c>
      <c r="J3368" s="34">
        <v>96912.16</v>
      </c>
      <c r="K3368" s="34">
        <v>96912.16</v>
      </c>
      <c r="L3368" s="34">
        <v>96912.16</v>
      </c>
      <c r="M3368" s="34">
        <v>96912.16</v>
      </c>
      <c r="N3368" s="34">
        <v>96912.16</v>
      </c>
      <c r="O3368" s="34">
        <v>96912</v>
      </c>
      <c r="P3368" s="34">
        <v>96912</v>
      </c>
      <c r="Q3368" s="34">
        <v>96912</v>
      </c>
      <c r="R3368" s="34">
        <v>96912</v>
      </c>
      <c r="S3368" s="34">
        <f t="shared" si="137"/>
        <v>96912</v>
      </c>
    </row>
    <row r="3369" spans="2:19">
      <c r="B3369" s="5">
        <v>1981</v>
      </c>
      <c r="C3369" s="34">
        <v>26593.83</v>
      </c>
      <c r="D3369" s="34">
        <v>26593.83</v>
      </c>
      <c r="E3369" s="34">
        <v>26593.83</v>
      </c>
      <c r="F3369" s="34">
        <v>26593.83</v>
      </c>
      <c r="G3369" s="34">
        <v>26593.83</v>
      </c>
      <c r="H3369" s="34">
        <v>26593.83</v>
      </c>
      <c r="I3369" s="34">
        <v>26593.83</v>
      </c>
      <c r="J3369" s="34">
        <v>26593.83</v>
      </c>
      <c r="K3369" s="34">
        <v>26593.83</v>
      </c>
      <c r="L3369" s="34">
        <v>26593.83</v>
      </c>
      <c r="M3369" s="34">
        <v>26593.83</v>
      </c>
      <c r="N3369" s="34">
        <v>26593.83</v>
      </c>
      <c r="O3369" s="34">
        <v>26594</v>
      </c>
      <c r="P3369" s="34">
        <v>26594</v>
      </c>
      <c r="Q3369" s="34">
        <v>26594</v>
      </c>
      <c r="R3369" s="34">
        <v>26594</v>
      </c>
      <c r="S3369" s="34">
        <f t="shared" si="137"/>
        <v>26594</v>
      </c>
    </row>
    <row r="3370" spans="2:19">
      <c r="B3370" s="5">
        <v>1980</v>
      </c>
      <c r="C3370" s="34">
        <v>146048.85</v>
      </c>
      <c r="D3370" s="34">
        <v>146048.85</v>
      </c>
      <c r="E3370" s="34">
        <v>146048.85</v>
      </c>
      <c r="F3370" s="34">
        <v>146048.85</v>
      </c>
      <c r="G3370" s="34">
        <v>146048.85</v>
      </c>
      <c r="H3370" s="34">
        <v>146048.85</v>
      </c>
      <c r="I3370" s="34">
        <v>146048.85</v>
      </c>
      <c r="J3370" s="34">
        <v>146048.85</v>
      </c>
      <c r="K3370" s="34">
        <v>146048.85</v>
      </c>
      <c r="L3370" s="34">
        <v>146048.85</v>
      </c>
      <c r="M3370" s="34">
        <v>146048.85</v>
      </c>
      <c r="N3370" s="34">
        <v>146048.85</v>
      </c>
      <c r="O3370" s="34">
        <v>146049</v>
      </c>
      <c r="P3370" s="34">
        <v>146049</v>
      </c>
      <c r="Q3370" s="34">
        <v>146049</v>
      </c>
      <c r="R3370" s="34">
        <v>146049</v>
      </c>
      <c r="S3370" s="34">
        <f t="shared" si="137"/>
        <v>146049</v>
      </c>
    </row>
    <row r="3371" spans="2:19">
      <c r="B3371" s="5">
        <v>1979</v>
      </c>
      <c r="C3371" s="34">
        <v>96724.15</v>
      </c>
      <c r="D3371" s="34">
        <v>96724.15</v>
      </c>
      <c r="E3371" s="34">
        <v>96724.15</v>
      </c>
      <c r="F3371" s="34">
        <v>96724.15</v>
      </c>
      <c r="G3371" s="34">
        <v>96724.15</v>
      </c>
      <c r="H3371" s="34">
        <v>96724.15</v>
      </c>
      <c r="I3371" s="34">
        <v>96724.15</v>
      </c>
      <c r="J3371" s="34">
        <v>96724.15</v>
      </c>
      <c r="K3371" s="34">
        <v>96724.15</v>
      </c>
      <c r="L3371" s="34">
        <v>96724.15</v>
      </c>
      <c r="M3371" s="34">
        <v>96724.15</v>
      </c>
      <c r="N3371" s="34">
        <v>96724.15</v>
      </c>
      <c r="O3371" s="34">
        <v>96724</v>
      </c>
      <c r="P3371" s="34">
        <v>96724</v>
      </c>
      <c r="Q3371" s="34">
        <v>96724</v>
      </c>
      <c r="R3371" s="34">
        <v>96724</v>
      </c>
      <c r="S3371" s="34">
        <f t="shared" si="137"/>
        <v>96724</v>
      </c>
    </row>
    <row r="3372" spans="2:19">
      <c r="B3372" s="5">
        <v>1978</v>
      </c>
      <c r="C3372" s="34">
        <v>67863.08</v>
      </c>
      <c r="D3372" s="34">
        <v>67863.08</v>
      </c>
      <c r="E3372" s="34">
        <v>67863.08</v>
      </c>
      <c r="F3372" s="34">
        <v>67863.08</v>
      </c>
      <c r="G3372" s="34">
        <v>67863.08</v>
      </c>
      <c r="H3372" s="34">
        <v>67863.08</v>
      </c>
      <c r="I3372" s="34">
        <v>67863.08</v>
      </c>
      <c r="J3372" s="34">
        <v>67863.08</v>
      </c>
      <c r="K3372" s="34">
        <v>67863.08</v>
      </c>
      <c r="L3372" s="34">
        <v>67863.08</v>
      </c>
      <c r="M3372" s="34">
        <v>67863.08</v>
      </c>
      <c r="N3372" s="34">
        <v>67863.08</v>
      </c>
      <c r="O3372" s="34">
        <v>67863</v>
      </c>
      <c r="P3372" s="34">
        <v>67863</v>
      </c>
      <c r="Q3372" s="34">
        <v>67863</v>
      </c>
      <c r="R3372" s="34">
        <v>67863</v>
      </c>
      <c r="S3372" s="34">
        <f t="shared" si="137"/>
        <v>67863</v>
      </c>
    </row>
    <row r="3373" spans="2:19">
      <c r="B3373" s="5">
        <v>1977</v>
      </c>
      <c r="C3373" s="34">
        <v>212201.97</v>
      </c>
      <c r="D3373" s="34">
        <v>212201.97</v>
      </c>
      <c r="E3373" s="34">
        <v>212201.97</v>
      </c>
      <c r="F3373" s="34">
        <v>212201.97</v>
      </c>
      <c r="G3373" s="34">
        <v>212201.97</v>
      </c>
      <c r="H3373" s="34">
        <v>212201.97</v>
      </c>
      <c r="I3373" s="34">
        <v>212201.97</v>
      </c>
      <c r="J3373" s="34">
        <v>212201.97</v>
      </c>
      <c r="K3373" s="34">
        <v>212201.97</v>
      </c>
      <c r="L3373" s="34">
        <v>212201.97</v>
      </c>
      <c r="M3373" s="34">
        <v>212201.97</v>
      </c>
      <c r="N3373" s="34">
        <v>212201.97</v>
      </c>
      <c r="O3373" s="34">
        <v>212202</v>
      </c>
      <c r="P3373" s="34">
        <v>212202</v>
      </c>
      <c r="Q3373" s="34">
        <v>212202</v>
      </c>
      <c r="R3373" s="34">
        <v>212202</v>
      </c>
      <c r="S3373" s="34">
        <f t="shared" si="137"/>
        <v>212202</v>
      </c>
    </row>
    <row r="3374" spans="2:19">
      <c r="B3374" s="5">
        <v>1976</v>
      </c>
      <c r="C3374" s="34">
        <v>110783.28</v>
      </c>
      <c r="D3374" s="34">
        <v>110783.28</v>
      </c>
      <c r="E3374" s="34">
        <v>110783.28</v>
      </c>
      <c r="F3374" s="34">
        <v>110783.28</v>
      </c>
      <c r="G3374" s="34">
        <v>110783.28</v>
      </c>
      <c r="H3374" s="34">
        <v>110783.28</v>
      </c>
      <c r="I3374" s="34">
        <v>110783.28</v>
      </c>
      <c r="J3374" s="34">
        <v>110783.28</v>
      </c>
      <c r="K3374" s="34">
        <v>110783.28</v>
      </c>
      <c r="L3374" s="34">
        <v>110783.28</v>
      </c>
      <c r="M3374" s="34">
        <v>110783.28</v>
      </c>
      <c r="N3374" s="34">
        <v>110783.28</v>
      </c>
      <c r="O3374" s="34">
        <v>110783</v>
      </c>
      <c r="P3374" s="34">
        <v>110783</v>
      </c>
      <c r="Q3374" s="34">
        <v>110783</v>
      </c>
      <c r="R3374" s="34">
        <v>110783</v>
      </c>
      <c r="S3374" s="34">
        <f t="shared" si="137"/>
        <v>110783</v>
      </c>
    </row>
    <row r="3375" spans="2:19">
      <c r="B3375" s="5">
        <v>1975</v>
      </c>
      <c r="C3375" s="34">
        <v>139606.01</v>
      </c>
      <c r="D3375" s="34">
        <v>139606.01</v>
      </c>
      <c r="E3375" s="34">
        <v>139606.01</v>
      </c>
      <c r="F3375" s="34">
        <v>139606.01</v>
      </c>
      <c r="G3375" s="34">
        <v>139606.01</v>
      </c>
      <c r="H3375" s="34">
        <v>139606.01</v>
      </c>
      <c r="I3375" s="34">
        <v>139606.01</v>
      </c>
      <c r="J3375" s="34">
        <v>139606.01</v>
      </c>
      <c r="K3375" s="34">
        <v>139606.01</v>
      </c>
      <c r="L3375" s="34">
        <v>139606.01</v>
      </c>
      <c r="M3375" s="34">
        <v>139606.01</v>
      </c>
      <c r="N3375" s="34">
        <v>139606.01</v>
      </c>
      <c r="O3375" s="34">
        <v>139606</v>
      </c>
      <c r="P3375" s="34">
        <v>139606</v>
      </c>
      <c r="Q3375" s="34">
        <v>139606</v>
      </c>
      <c r="R3375" s="34">
        <v>139606</v>
      </c>
      <c r="S3375" s="34">
        <f t="shared" si="137"/>
        <v>139606</v>
      </c>
    </row>
    <row r="3376" spans="2:19">
      <c r="B3376" s="5">
        <v>1974</v>
      </c>
      <c r="C3376" s="34">
        <v>68903.14</v>
      </c>
      <c r="D3376" s="34">
        <v>68903.14</v>
      </c>
      <c r="E3376" s="34">
        <v>68903.14</v>
      </c>
      <c r="F3376" s="34">
        <v>68903.14</v>
      </c>
      <c r="G3376" s="34">
        <v>68903.14</v>
      </c>
      <c r="H3376" s="34">
        <v>68903.14</v>
      </c>
      <c r="I3376" s="34">
        <v>68903.14</v>
      </c>
      <c r="J3376" s="34">
        <v>68903.14</v>
      </c>
      <c r="K3376" s="34">
        <v>68903.14</v>
      </c>
      <c r="L3376" s="34">
        <v>68903.14</v>
      </c>
      <c r="M3376" s="34">
        <v>68903.14</v>
      </c>
      <c r="N3376" s="34">
        <v>68903.14</v>
      </c>
      <c r="O3376" s="34">
        <v>68903</v>
      </c>
      <c r="P3376" s="34">
        <v>68903</v>
      </c>
      <c r="Q3376" s="34">
        <v>68903</v>
      </c>
      <c r="R3376" s="34">
        <v>68903</v>
      </c>
      <c r="S3376" s="34">
        <f t="shared" si="137"/>
        <v>68903</v>
      </c>
    </row>
    <row r="3377" spans="2:19">
      <c r="B3377" s="5">
        <v>1973</v>
      </c>
      <c r="C3377" s="34">
        <v>64774.55</v>
      </c>
      <c r="D3377" s="34">
        <v>64774.55</v>
      </c>
      <c r="E3377" s="34">
        <v>64774.55</v>
      </c>
      <c r="F3377" s="34">
        <v>64774.55</v>
      </c>
      <c r="G3377" s="34">
        <v>64774.55</v>
      </c>
      <c r="H3377" s="34">
        <v>64774.55</v>
      </c>
      <c r="I3377" s="34">
        <v>64774.55</v>
      </c>
      <c r="J3377" s="34">
        <v>64774.55</v>
      </c>
      <c r="K3377" s="34">
        <v>64774.55</v>
      </c>
      <c r="L3377" s="34">
        <v>64774.55</v>
      </c>
      <c r="M3377" s="34">
        <v>64774.55</v>
      </c>
      <c r="N3377" s="34">
        <v>64774.55</v>
      </c>
      <c r="O3377" s="34">
        <v>64775</v>
      </c>
      <c r="P3377" s="34">
        <v>64775</v>
      </c>
      <c r="Q3377" s="34">
        <v>64775</v>
      </c>
      <c r="R3377" s="34">
        <v>64775</v>
      </c>
      <c r="S3377" s="34">
        <f t="shared" si="137"/>
        <v>64775</v>
      </c>
    </row>
    <row r="3378" spans="2:19">
      <c r="B3378" s="5">
        <v>1972</v>
      </c>
      <c r="C3378" s="34">
        <v>292514.87</v>
      </c>
      <c r="D3378" s="34">
        <v>292514.87</v>
      </c>
      <c r="E3378" s="34">
        <v>292514.87</v>
      </c>
      <c r="F3378" s="34">
        <v>292514.87</v>
      </c>
      <c r="G3378" s="34">
        <v>292514.87</v>
      </c>
      <c r="H3378" s="34">
        <v>292514.87</v>
      </c>
      <c r="I3378" s="34">
        <v>292514.87</v>
      </c>
      <c r="J3378" s="34">
        <v>292514.87</v>
      </c>
      <c r="K3378" s="34">
        <v>292514.87</v>
      </c>
      <c r="L3378" s="34">
        <v>292514.87</v>
      </c>
      <c r="M3378" s="34">
        <v>292514.87</v>
      </c>
      <c r="N3378" s="34">
        <v>292514.87</v>
      </c>
      <c r="O3378" s="34">
        <v>292514</v>
      </c>
      <c r="P3378" s="34">
        <v>292514</v>
      </c>
      <c r="Q3378" s="34">
        <v>292514</v>
      </c>
      <c r="R3378" s="34">
        <v>292514</v>
      </c>
      <c r="S3378" s="34">
        <f t="shared" si="137"/>
        <v>292514</v>
      </c>
    </row>
    <row r="3379" spans="2:19">
      <c r="B3379" s="5">
        <v>1971</v>
      </c>
      <c r="C3379" s="34">
        <v>27944.66</v>
      </c>
      <c r="D3379" s="34">
        <v>27944.66</v>
      </c>
      <c r="E3379" s="34">
        <v>27944.66</v>
      </c>
      <c r="F3379" s="34">
        <v>27944.66</v>
      </c>
      <c r="G3379" s="34">
        <v>27944.66</v>
      </c>
      <c r="H3379" s="34">
        <v>27944.66</v>
      </c>
      <c r="I3379" s="34">
        <v>27944.66</v>
      </c>
      <c r="J3379" s="34">
        <v>27944.66</v>
      </c>
      <c r="K3379" s="34">
        <v>27944.66</v>
      </c>
      <c r="L3379" s="34">
        <v>27944.66</v>
      </c>
      <c r="M3379" s="34">
        <v>27944.66</v>
      </c>
      <c r="N3379" s="34">
        <v>27944.66</v>
      </c>
      <c r="O3379" s="34">
        <v>27944.66</v>
      </c>
      <c r="P3379" s="34">
        <v>27944.66</v>
      </c>
      <c r="Q3379" s="34">
        <v>27944.66</v>
      </c>
      <c r="R3379" s="34">
        <v>27944.66</v>
      </c>
      <c r="S3379" s="34">
        <f t="shared" si="137"/>
        <v>27944.66</v>
      </c>
    </row>
    <row r="3380" spans="2:19">
      <c r="B3380" s="5">
        <v>1970</v>
      </c>
      <c r="C3380" s="34">
        <v>71867.88</v>
      </c>
      <c r="D3380" s="34">
        <v>71867.88</v>
      </c>
      <c r="E3380" s="34">
        <v>71867.88</v>
      </c>
      <c r="F3380" s="34">
        <v>71867.88</v>
      </c>
      <c r="G3380" s="34">
        <v>71867.88</v>
      </c>
      <c r="H3380" s="34">
        <v>71867.88</v>
      </c>
      <c r="I3380" s="34">
        <v>71867.88</v>
      </c>
      <c r="J3380" s="34">
        <v>71867.88</v>
      </c>
      <c r="K3380" s="34">
        <v>71867.88</v>
      </c>
      <c r="L3380" s="34">
        <v>71867.88</v>
      </c>
      <c r="M3380" s="34">
        <v>71867.88</v>
      </c>
      <c r="N3380" s="34">
        <v>71867.88</v>
      </c>
      <c r="O3380" s="34">
        <v>71867.88</v>
      </c>
      <c r="P3380" s="34">
        <v>71867.88</v>
      </c>
      <c r="Q3380" s="34">
        <v>71867.88</v>
      </c>
      <c r="R3380" s="34">
        <v>71867.88</v>
      </c>
      <c r="S3380" s="34">
        <f t="shared" si="137"/>
        <v>71867.88</v>
      </c>
    </row>
    <row r="3381" spans="2:19">
      <c r="B3381" s="5">
        <v>1969</v>
      </c>
      <c r="C3381" s="34">
        <v>48021.97</v>
      </c>
      <c r="D3381" s="34">
        <v>48021.97</v>
      </c>
      <c r="E3381" s="34">
        <v>48021.97</v>
      </c>
      <c r="F3381" s="34">
        <v>48021.97</v>
      </c>
      <c r="G3381" s="34">
        <v>48021.97</v>
      </c>
      <c r="H3381" s="34">
        <v>48021.97</v>
      </c>
      <c r="I3381" s="34">
        <v>48021.97</v>
      </c>
      <c r="J3381" s="34">
        <v>48021.97</v>
      </c>
      <c r="K3381" s="34">
        <v>48021.97</v>
      </c>
      <c r="L3381" s="34">
        <v>48021.97</v>
      </c>
      <c r="M3381" s="34">
        <v>48021.97</v>
      </c>
      <c r="N3381" s="34">
        <v>48021.97</v>
      </c>
      <c r="O3381" s="34">
        <v>48021.97</v>
      </c>
      <c r="P3381" s="34">
        <v>48021.97</v>
      </c>
      <c r="Q3381" s="34">
        <v>48021.97</v>
      </c>
      <c r="R3381" s="34">
        <v>48021.97</v>
      </c>
      <c r="S3381" s="34">
        <f t="shared" si="137"/>
        <v>48021.97</v>
      </c>
    </row>
    <row r="3382" spans="2:19">
      <c r="B3382" s="5">
        <v>1968</v>
      </c>
      <c r="C3382" s="34">
        <v>1379.23</v>
      </c>
      <c r="D3382" s="34">
        <v>1379.23</v>
      </c>
      <c r="E3382" s="34">
        <v>1379.23</v>
      </c>
      <c r="F3382" s="34">
        <v>1379.23</v>
      </c>
      <c r="G3382" s="34">
        <v>1379.23</v>
      </c>
      <c r="H3382" s="34">
        <v>1379.23</v>
      </c>
      <c r="I3382" s="34">
        <v>1379.23</v>
      </c>
      <c r="J3382" s="34">
        <v>1379.23</v>
      </c>
      <c r="K3382" s="34">
        <v>1379.23</v>
      </c>
      <c r="L3382" s="34">
        <v>1379.23</v>
      </c>
      <c r="M3382" s="34">
        <v>1379.23</v>
      </c>
      <c r="N3382" s="34">
        <v>1379.23</v>
      </c>
      <c r="O3382" s="34">
        <v>1379.23</v>
      </c>
      <c r="P3382" s="34">
        <v>1379.23</v>
      </c>
      <c r="Q3382" s="34">
        <v>1379.23</v>
      </c>
      <c r="R3382" s="34">
        <v>1379.23</v>
      </c>
      <c r="S3382" s="34">
        <f t="shared" si="137"/>
        <v>1379.23</v>
      </c>
    </row>
    <row r="3383" spans="2:19">
      <c r="B3383" s="5">
        <v>1967</v>
      </c>
      <c r="C3383" s="34">
        <v>44144.46</v>
      </c>
      <c r="D3383" s="34">
        <v>44144.46</v>
      </c>
      <c r="E3383" s="34">
        <v>44144.46</v>
      </c>
      <c r="F3383" s="34">
        <v>44144.46</v>
      </c>
      <c r="G3383" s="34">
        <v>44144.46</v>
      </c>
      <c r="H3383" s="34">
        <v>44144.46</v>
      </c>
      <c r="I3383" s="34">
        <v>44144.46</v>
      </c>
      <c r="J3383" s="34">
        <v>44144.46</v>
      </c>
      <c r="K3383" s="34">
        <v>44144.46</v>
      </c>
      <c r="L3383" s="34">
        <v>44144.46</v>
      </c>
      <c r="M3383" s="34">
        <v>44144.46</v>
      </c>
      <c r="N3383" s="34">
        <v>44144.46</v>
      </c>
      <c r="O3383" s="34">
        <v>44144.46</v>
      </c>
      <c r="P3383" s="34">
        <v>44144.46</v>
      </c>
      <c r="Q3383" s="34">
        <v>44144.46</v>
      </c>
      <c r="R3383" s="34">
        <v>44144.46</v>
      </c>
      <c r="S3383" s="34">
        <f t="shared" si="137"/>
        <v>44144.46</v>
      </c>
    </row>
    <row r="3384" spans="2:19">
      <c r="B3384" s="5">
        <v>1966</v>
      </c>
      <c r="C3384" s="34">
        <v>46949.89</v>
      </c>
      <c r="D3384" s="34">
        <v>46949.89</v>
      </c>
      <c r="E3384" s="34">
        <v>46949.89</v>
      </c>
      <c r="F3384" s="34">
        <v>46949.89</v>
      </c>
      <c r="G3384" s="34">
        <v>46949.89</v>
      </c>
      <c r="H3384" s="34">
        <v>46949.89</v>
      </c>
      <c r="I3384" s="34">
        <v>46949.89</v>
      </c>
      <c r="J3384" s="34">
        <v>46949.89</v>
      </c>
      <c r="K3384" s="34">
        <v>46949.89</v>
      </c>
      <c r="L3384" s="34">
        <v>46949.89</v>
      </c>
      <c r="M3384" s="34">
        <v>46949.89</v>
      </c>
      <c r="N3384" s="34">
        <v>46949.89</v>
      </c>
      <c r="O3384" s="34">
        <v>46949.89</v>
      </c>
      <c r="P3384" s="34">
        <v>46949.89</v>
      </c>
      <c r="Q3384" s="34">
        <v>46949.89</v>
      </c>
      <c r="R3384" s="34">
        <v>46949.89</v>
      </c>
      <c r="S3384" s="34">
        <f t="shared" si="137"/>
        <v>46949.89</v>
      </c>
    </row>
    <row r="3385" spans="2:19">
      <c r="B3385" s="5">
        <v>1965</v>
      </c>
      <c r="C3385" s="34">
        <v>67428.66</v>
      </c>
      <c r="D3385" s="34">
        <v>67428.66</v>
      </c>
      <c r="E3385" s="34">
        <v>67428.66</v>
      </c>
      <c r="F3385" s="34">
        <v>67428.66</v>
      </c>
      <c r="G3385" s="34">
        <v>67428.66</v>
      </c>
      <c r="H3385" s="34">
        <v>67428.66</v>
      </c>
      <c r="I3385" s="34">
        <v>67428.66</v>
      </c>
      <c r="J3385" s="34">
        <v>67428.66</v>
      </c>
      <c r="K3385" s="34">
        <v>67428.66</v>
      </c>
      <c r="L3385" s="34">
        <v>67428.66</v>
      </c>
      <c r="M3385" s="34">
        <v>67428.66</v>
      </c>
      <c r="N3385" s="34">
        <v>67428.66</v>
      </c>
      <c r="O3385" s="34">
        <v>67428.66</v>
      </c>
      <c r="P3385" s="34">
        <v>67428.66</v>
      </c>
      <c r="Q3385" s="34">
        <v>67428.66</v>
      </c>
      <c r="R3385" s="34">
        <v>67428.66</v>
      </c>
      <c r="S3385" s="34">
        <f t="shared" si="137"/>
        <v>67428.66</v>
      </c>
    </row>
    <row r="3386" spans="2:19">
      <c r="B3386" s="5">
        <v>1964</v>
      </c>
      <c r="C3386" s="34">
        <v>38671.24</v>
      </c>
      <c r="D3386" s="34">
        <v>38671.24</v>
      </c>
      <c r="E3386" s="34">
        <v>38671.24</v>
      </c>
      <c r="F3386" s="34">
        <v>38671.24</v>
      </c>
      <c r="G3386" s="34">
        <v>38671.24</v>
      </c>
      <c r="H3386" s="34">
        <v>38671.24</v>
      </c>
      <c r="I3386" s="34">
        <v>38671.24</v>
      </c>
      <c r="J3386" s="34">
        <v>38671.24</v>
      </c>
      <c r="K3386" s="34">
        <v>38671.24</v>
      </c>
      <c r="L3386" s="34">
        <v>38671.24</v>
      </c>
      <c r="M3386" s="34">
        <v>38671.24</v>
      </c>
      <c r="N3386" s="34">
        <v>38671.24</v>
      </c>
      <c r="O3386" s="34">
        <v>38671.24</v>
      </c>
      <c r="P3386" s="34">
        <v>38671.24</v>
      </c>
      <c r="Q3386" s="34">
        <v>38671.24</v>
      </c>
      <c r="R3386" s="34">
        <v>38671.24</v>
      </c>
      <c r="S3386" s="34">
        <f t="shared" si="137"/>
        <v>38671.24</v>
      </c>
    </row>
    <row r="3387" spans="2:19">
      <c r="B3387" s="5">
        <v>1963</v>
      </c>
      <c r="C3387" s="34">
        <v>76965.039999999994</v>
      </c>
      <c r="D3387" s="34">
        <v>76965.039999999994</v>
      </c>
      <c r="E3387" s="34">
        <v>76965.039999999994</v>
      </c>
      <c r="F3387" s="34">
        <v>76965.039999999994</v>
      </c>
      <c r="G3387" s="34">
        <v>76965.039999999994</v>
      </c>
      <c r="H3387" s="34">
        <v>76965.039999999994</v>
      </c>
      <c r="I3387" s="34">
        <v>76965.039999999994</v>
      </c>
      <c r="J3387" s="34">
        <v>76965.039999999994</v>
      </c>
      <c r="K3387" s="34">
        <v>76965.039999999994</v>
      </c>
      <c r="L3387" s="34">
        <v>76965.039999999994</v>
      </c>
      <c r="M3387" s="34">
        <v>76965.039999999994</v>
      </c>
      <c r="N3387" s="34">
        <v>76965.039999999994</v>
      </c>
      <c r="O3387" s="34">
        <v>76965.039999999994</v>
      </c>
      <c r="P3387" s="34">
        <v>76965.039999999994</v>
      </c>
      <c r="Q3387" s="34">
        <v>76965.039999999994</v>
      </c>
      <c r="R3387" s="34">
        <v>76965.039999999994</v>
      </c>
      <c r="S3387" s="34">
        <f t="shared" si="137"/>
        <v>76965.039999999994</v>
      </c>
    </row>
    <row r="3388" spans="2:19">
      <c r="B3388" s="5">
        <v>1962</v>
      </c>
      <c r="C3388" s="34">
        <v>1294.5899999999999</v>
      </c>
      <c r="D3388" s="34">
        <v>1294.5899999999999</v>
      </c>
      <c r="E3388" s="34">
        <v>1294.5899999999999</v>
      </c>
      <c r="F3388" s="34">
        <v>1294.5899999999999</v>
      </c>
      <c r="G3388" s="34">
        <v>1294.5899999999999</v>
      </c>
      <c r="H3388" s="34">
        <v>1294.5899999999999</v>
      </c>
      <c r="I3388" s="34">
        <v>1294.5899999999999</v>
      </c>
      <c r="J3388" s="34">
        <v>1294.5899999999999</v>
      </c>
      <c r="K3388" s="34">
        <v>1294.5899999999999</v>
      </c>
      <c r="L3388" s="34">
        <v>1294.5899999999999</v>
      </c>
      <c r="M3388" s="34">
        <v>1294.5899999999999</v>
      </c>
      <c r="N3388" s="34">
        <v>1294.5899999999999</v>
      </c>
      <c r="O3388" s="34">
        <v>1294.5899999999999</v>
      </c>
      <c r="P3388" s="34">
        <v>1294.5899999999999</v>
      </c>
      <c r="Q3388" s="34">
        <v>1294.5899999999999</v>
      </c>
      <c r="R3388" s="34">
        <v>1294.5899999999999</v>
      </c>
      <c r="S3388" s="34">
        <f t="shared" si="137"/>
        <v>1294.5899999999999</v>
      </c>
    </row>
    <row r="3389" spans="2:19">
      <c r="B3389" s="5">
        <v>1961</v>
      </c>
      <c r="C3389" s="34">
        <v>3092.41</v>
      </c>
      <c r="D3389" s="34">
        <v>3092.41</v>
      </c>
      <c r="E3389" s="34">
        <v>3092.41</v>
      </c>
      <c r="F3389" s="34">
        <v>3092.41</v>
      </c>
      <c r="G3389" s="34">
        <v>3092.41</v>
      </c>
      <c r="H3389" s="34">
        <v>3092.41</v>
      </c>
      <c r="I3389" s="34">
        <v>3092.41</v>
      </c>
      <c r="J3389" s="34">
        <v>3092.41</v>
      </c>
      <c r="K3389" s="34">
        <v>3092.41</v>
      </c>
      <c r="L3389" s="34">
        <v>3092.41</v>
      </c>
      <c r="M3389" s="34">
        <v>3092.41</v>
      </c>
      <c r="N3389" s="34">
        <v>3092.41</v>
      </c>
      <c r="O3389" s="34">
        <v>3092.41</v>
      </c>
      <c r="P3389" s="34">
        <v>3092.41</v>
      </c>
      <c r="Q3389" s="34">
        <v>3092.41</v>
      </c>
      <c r="R3389" s="34">
        <v>3092.41</v>
      </c>
      <c r="S3389" s="34">
        <f t="shared" si="137"/>
        <v>3092.41</v>
      </c>
    </row>
    <row r="3390" spans="2:19">
      <c r="B3390" s="5">
        <v>1960</v>
      </c>
      <c r="C3390" s="34">
        <v>440.58</v>
      </c>
      <c r="D3390" s="34">
        <v>440.58</v>
      </c>
      <c r="E3390" s="34">
        <v>440.58</v>
      </c>
      <c r="F3390" s="34">
        <v>440.58</v>
      </c>
      <c r="G3390" s="34">
        <v>440.58</v>
      </c>
      <c r="H3390" s="34">
        <v>440.58</v>
      </c>
      <c r="I3390" s="34">
        <v>440.58</v>
      </c>
      <c r="J3390" s="34">
        <v>440.58</v>
      </c>
      <c r="K3390" s="34">
        <v>440.58</v>
      </c>
      <c r="L3390" s="34">
        <v>440.58</v>
      </c>
      <c r="M3390" s="34">
        <v>440.58</v>
      </c>
      <c r="N3390" s="34">
        <v>440.58</v>
      </c>
      <c r="O3390" s="34">
        <v>440.58</v>
      </c>
      <c r="P3390" s="34">
        <v>440.58</v>
      </c>
      <c r="Q3390" s="34">
        <v>440.58</v>
      </c>
      <c r="R3390" s="34">
        <v>440.58</v>
      </c>
      <c r="S3390" s="34">
        <f t="shared" si="137"/>
        <v>440.58</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7"/>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7"/>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7"/>
        <v>0</v>
      </c>
    </row>
    <row r="3394" spans="2:19">
      <c r="B3394" s="5">
        <v>1956</v>
      </c>
      <c r="C3394" s="34">
        <v>8966.4599999999991</v>
      </c>
      <c r="D3394" s="34">
        <v>8966.4599999999991</v>
      </c>
      <c r="E3394" s="34">
        <v>8966.4599999999991</v>
      </c>
      <c r="F3394" s="34">
        <v>8966.4599999999991</v>
      </c>
      <c r="G3394" s="34">
        <v>8966.4599999999991</v>
      </c>
      <c r="H3394" s="34">
        <v>8966.4599999999991</v>
      </c>
      <c r="I3394" s="34">
        <v>8966.4599999999991</v>
      </c>
      <c r="J3394" s="34">
        <v>8966.4599999999991</v>
      </c>
      <c r="K3394" s="34">
        <v>8966.4599999999991</v>
      </c>
      <c r="L3394" s="34">
        <v>8966.4599999999991</v>
      </c>
      <c r="M3394" s="34">
        <v>8966.4599999999991</v>
      </c>
      <c r="N3394" s="34">
        <v>8966.4599999999991</v>
      </c>
      <c r="O3394" s="34">
        <v>8966.4599999999991</v>
      </c>
      <c r="P3394" s="34">
        <v>8966.4599999999991</v>
      </c>
      <c r="Q3394" s="34">
        <v>8966.4599999999991</v>
      </c>
      <c r="R3394" s="34">
        <v>8966.4599999999991</v>
      </c>
      <c r="S3394" s="34">
        <f t="shared" ref="S3394:S3420" si="138">+R3394</f>
        <v>8966.4599999999991</v>
      </c>
    </row>
    <row r="3395" spans="2:19">
      <c r="B3395" s="5">
        <v>1955</v>
      </c>
      <c r="C3395" s="34">
        <v>384.49</v>
      </c>
      <c r="D3395" s="34">
        <v>384.49</v>
      </c>
      <c r="E3395" s="34">
        <v>384.49</v>
      </c>
      <c r="F3395" s="34">
        <v>384.49</v>
      </c>
      <c r="G3395" s="34">
        <v>384.49</v>
      </c>
      <c r="H3395" s="34">
        <v>384.49</v>
      </c>
      <c r="I3395" s="34">
        <v>384.49</v>
      </c>
      <c r="J3395" s="34">
        <v>384.49</v>
      </c>
      <c r="K3395" s="34">
        <v>384.49</v>
      </c>
      <c r="L3395" s="34">
        <v>384.49</v>
      </c>
      <c r="M3395" s="34">
        <v>384.49</v>
      </c>
      <c r="N3395" s="34">
        <v>384.49</v>
      </c>
      <c r="O3395" s="34">
        <v>384.49</v>
      </c>
      <c r="P3395" s="34">
        <v>384.49</v>
      </c>
      <c r="Q3395" s="34">
        <v>384.49</v>
      </c>
      <c r="R3395" s="34">
        <v>384.49</v>
      </c>
      <c r="S3395" s="34">
        <f t="shared" si="138"/>
        <v>384.49</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5086668.16</v>
      </c>
      <c r="D3421" s="10">
        <f>SUM(D3343:D3420)</f>
        <v>5156953.1899999995</v>
      </c>
      <c r="E3421" s="10">
        <f>SUM(E3342:E3420)</f>
        <v>5167246.8</v>
      </c>
      <c r="F3421" s="10">
        <f>SUM(F3341:F3420)</f>
        <v>5206487.8100000005</v>
      </c>
      <c r="G3421" s="10">
        <f>SUM(G3340:G3420)</f>
        <v>5227061.76</v>
      </c>
      <c r="H3421" s="10">
        <f>SUM(H3334:H3420)</f>
        <v>5411056.5800000001</v>
      </c>
      <c r="I3421" s="10">
        <f>SUM(I3334:I3420)</f>
        <v>5869889.5900000008</v>
      </c>
      <c r="J3421" s="10">
        <f t="shared" ref="J3421" si="139">SUM(J3334:J3420)</f>
        <v>6082553</v>
      </c>
      <c r="K3421" s="10">
        <f>SUM(K3334:K3420)</f>
        <v>6213484.3500000006</v>
      </c>
      <c r="L3421" s="10">
        <f t="shared" ref="L3421" si="140">SUM(L3334:L3420)</f>
        <v>6542799.8800000008</v>
      </c>
      <c r="M3421" s="10">
        <f>SUM(M3334:M3420)</f>
        <v>6878657.8800000018</v>
      </c>
      <c r="N3421" s="10">
        <f>SUM(N3329:N3420)</f>
        <v>7135898.2000000011</v>
      </c>
      <c r="O3421" s="10">
        <f>SUM(O3329:O3420)</f>
        <v>7345218.8200000003</v>
      </c>
      <c r="P3421" s="10">
        <f>SUM(P3329:P3420)</f>
        <v>7564607.1699999999</v>
      </c>
      <c r="Q3421" s="10">
        <f>SUM(Q3329:Q3420)</f>
        <v>7780749.9000000004</v>
      </c>
      <c r="R3421" s="10">
        <f>SUM(R3328:R3420)</f>
        <v>8003362.9000000004</v>
      </c>
      <c r="S3421" s="10">
        <f>SUM(S3328:S3420)</f>
        <v>8142575.8800000008</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1"/>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1"/>
        <v>0</v>
      </c>
    </row>
    <row r="3430" spans="1:19">
      <c r="B3430" s="5">
        <v>2015</v>
      </c>
      <c r="C3430" s="33"/>
      <c r="D3430" s="33"/>
      <c r="E3430" s="33"/>
      <c r="F3430" s="33"/>
      <c r="G3430" s="33"/>
      <c r="H3430" s="33"/>
      <c r="I3430" s="33"/>
      <c r="J3430" s="33"/>
      <c r="K3430" s="33"/>
      <c r="L3430" s="34">
        <v>199422.55</v>
      </c>
      <c r="M3430" s="34">
        <v>199422.55</v>
      </c>
      <c r="N3430" s="34">
        <v>199422.55</v>
      </c>
      <c r="O3430" s="34">
        <v>199423</v>
      </c>
      <c r="P3430" s="34">
        <v>199423</v>
      </c>
      <c r="Q3430" s="34">
        <v>199423</v>
      </c>
      <c r="R3430" s="34">
        <v>199423</v>
      </c>
      <c r="S3430" s="34">
        <f t="shared" si="141"/>
        <v>199423</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1"/>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1"/>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1"/>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1"/>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1"/>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1"/>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199422.55</v>
      </c>
      <c r="M3516" s="10">
        <f>SUM(M3429:M3515)</f>
        <v>199422.55</v>
      </c>
      <c r="N3516" s="10">
        <f>SUM(N3424:N3515)</f>
        <v>199422.55</v>
      </c>
      <c r="O3516" s="10">
        <f>SUM(O3424:O3515)</f>
        <v>199423</v>
      </c>
      <c r="P3516" s="10">
        <f>SUM(P3424:P3515)</f>
        <v>199423</v>
      </c>
      <c r="Q3516" s="10">
        <f>SUM(Q3424:Q3515)</f>
        <v>199423</v>
      </c>
      <c r="R3516" s="10">
        <f>SUM(R3423:R3515)</f>
        <v>199423</v>
      </c>
      <c r="S3516" s="10">
        <f>SUM(S3423:S3515)</f>
        <v>199423</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4F1D2-5FF6-4D2A-A445-F3F64D4F7A86}">
  <sheetPr>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T3318" sqref="T3318"/>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v>0</v>
      </c>
      <c r="R5" s="34">
        <v>0</v>
      </c>
      <c r="S5" s="34">
        <f t="shared" ref="S5:S68" si="0">+R5</f>
        <v>0</v>
      </c>
    </row>
    <row r="6" spans="1:19">
      <c r="B6" s="5">
        <v>2019</v>
      </c>
      <c r="C6" s="33"/>
      <c r="D6" s="33"/>
      <c r="E6" s="33"/>
      <c r="F6" s="33"/>
      <c r="G6" s="33"/>
      <c r="H6" s="33"/>
      <c r="I6" s="33"/>
      <c r="J6" s="33"/>
      <c r="K6" s="33"/>
      <c r="L6" s="33"/>
      <c r="M6" s="33"/>
      <c r="N6" s="33"/>
      <c r="O6" s="33"/>
      <c r="P6" s="34">
        <v>0</v>
      </c>
      <c r="Q6" s="34">
        <v>0</v>
      </c>
      <c r="R6" s="34">
        <v>0</v>
      </c>
      <c r="S6" s="34">
        <f t="shared" si="0"/>
        <v>0</v>
      </c>
    </row>
    <row r="7" spans="1:19">
      <c r="B7" s="5">
        <v>2018</v>
      </c>
      <c r="C7" s="33"/>
      <c r="D7" s="33"/>
      <c r="E7" s="33"/>
      <c r="F7" s="33"/>
      <c r="G7" s="33"/>
      <c r="H7" s="33"/>
      <c r="I7" s="33"/>
      <c r="J7" s="33"/>
      <c r="K7" s="33"/>
      <c r="L7" s="33"/>
      <c r="M7" s="33"/>
      <c r="N7" s="33"/>
      <c r="O7" s="34">
        <v>0</v>
      </c>
      <c r="P7" s="34">
        <v>0</v>
      </c>
      <c r="Q7" s="34">
        <v>0</v>
      </c>
      <c r="R7" s="34">
        <v>0</v>
      </c>
      <c r="S7" s="34">
        <f t="shared" si="0"/>
        <v>0</v>
      </c>
    </row>
    <row r="8" spans="1:19">
      <c r="B8" s="5">
        <v>2017</v>
      </c>
      <c r="C8" s="33"/>
      <c r="D8" s="33"/>
      <c r="E8" s="33"/>
      <c r="F8" s="33"/>
      <c r="G8" s="33"/>
      <c r="H8" s="33"/>
      <c r="I8" s="33"/>
      <c r="J8" s="33"/>
      <c r="K8" s="33"/>
      <c r="L8" s="33"/>
      <c r="M8" s="33"/>
      <c r="N8" s="34">
        <v>0</v>
      </c>
      <c r="O8" s="34">
        <v>0</v>
      </c>
      <c r="P8" s="34">
        <v>0</v>
      </c>
      <c r="Q8" s="34">
        <v>0</v>
      </c>
      <c r="R8" s="34">
        <v>0</v>
      </c>
      <c r="S8" s="34">
        <f t="shared" si="0"/>
        <v>0</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0</v>
      </c>
      <c r="M10" s="34">
        <v>0</v>
      </c>
      <c r="N10" s="34">
        <v>0</v>
      </c>
      <c r="O10" s="34">
        <v>0</v>
      </c>
      <c r="P10" s="34">
        <v>0</v>
      </c>
      <c r="Q10" s="34">
        <v>0</v>
      </c>
      <c r="R10" s="34">
        <v>0</v>
      </c>
      <c r="S10" s="34">
        <f t="shared" si="0"/>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f t="shared" si="0"/>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f t="shared" si="0"/>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f t="shared" si="0"/>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f t="shared" si="0"/>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f t="shared" si="0"/>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f t="shared" si="0"/>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f t="shared" si="0"/>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f t="shared" si="0"/>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f t="shared" si="0"/>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f t="shared" si="0"/>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f t="shared" si="0"/>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f t="shared" si="0"/>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f t="shared" si="0"/>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f t="shared" si="0"/>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f t="shared" si="0"/>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f t="shared" si="0"/>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f t="shared" si="0"/>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f t="shared" si="0"/>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f t="shared" si="0"/>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f t="shared" si="0"/>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f t="shared" si="0"/>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f t="shared" si="0"/>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f t="shared" si="0"/>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f t="shared" si="0"/>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f t="shared" si="0"/>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f t="shared" si="0"/>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f t="shared" si="0"/>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f t="shared" si="0"/>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f t="shared" si="0"/>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f t="shared" si="0"/>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f t="shared" si="0"/>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f t="shared" si="0"/>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f t="shared" si="0"/>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f t="shared" si="0"/>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f t="shared" si="0"/>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f t="shared" si="0"/>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f t="shared" si="0"/>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f t="shared" si="0"/>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f t="shared" si="0"/>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f t="shared" si="0"/>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f t="shared" si="0"/>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f t="shared" si="0"/>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f t="shared" si="0"/>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f t="shared" si="0"/>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f t="shared" si="0"/>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f t="shared" si="0"/>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f t="shared" si="0"/>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f t="shared" si="0"/>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f t="shared" si="0"/>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f t="shared" si="0"/>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f t="shared" si="0"/>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f t="shared" si="0"/>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f t="shared" si="0"/>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f t="shared" si="0"/>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f t="shared" si="0"/>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f t="shared" si="0"/>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f t="shared" si="0"/>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f t="shared" si="0"/>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f t="shared" ref="S69:S95" si="1">+R69</f>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f t="shared" si="1"/>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f t="shared" si="1"/>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f t="shared" si="1"/>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f t="shared" si="1"/>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f t="shared" si="1"/>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f t="shared" si="1"/>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f t="shared" si="1"/>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2">SUM(J9:J95)</f>
        <v>0</v>
      </c>
      <c r="K96" s="7">
        <f>SUM(K9:K95)</f>
        <v>0</v>
      </c>
      <c r="L96" s="7">
        <f t="shared" si="2"/>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v>0</v>
      </c>
      <c r="R100" s="34">
        <v>0</v>
      </c>
      <c r="S100" s="34">
        <f t="shared" ref="S100:S163" si="3">+R100</f>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f t="shared" si="3"/>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3"/>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f t="shared" si="3"/>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f t="shared" si="3"/>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3"/>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f t="shared" si="3"/>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f t="shared" si="3"/>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f t="shared" si="3"/>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f t="shared" si="3"/>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f t="shared" si="3"/>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f t="shared" si="3"/>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f t="shared" si="3"/>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f t="shared" si="3"/>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f t="shared" si="3"/>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f t="shared" si="3"/>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3"/>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3"/>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f t="shared" si="3"/>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3"/>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3"/>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3"/>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f t="shared" si="3"/>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3"/>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3"/>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3"/>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f t="shared" si="3"/>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3"/>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f t="shared" si="3"/>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3"/>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3"/>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3"/>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f t="shared" si="3"/>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f t="shared" si="3"/>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3"/>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3"/>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f t="shared" si="3"/>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f t="shared" si="3"/>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3"/>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3"/>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3"/>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f t="shared" si="3"/>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f t="shared" si="3"/>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f t="shared" si="3"/>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3"/>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3"/>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5">SUM(J104:J190)</f>
        <v>0</v>
      </c>
      <c r="K191" s="7">
        <f>SUM(K104:K190)</f>
        <v>0</v>
      </c>
      <c r="L191" s="7">
        <f t="shared" si="5"/>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f>+R194</f>
        <v>0</v>
      </c>
    </row>
    <row r="195" spans="1:19">
      <c r="B195" s="5">
        <v>2020</v>
      </c>
      <c r="C195" s="33"/>
      <c r="D195" s="33"/>
      <c r="E195" s="33"/>
      <c r="F195" s="33"/>
      <c r="G195" s="33"/>
      <c r="H195" s="33"/>
      <c r="I195" s="33"/>
      <c r="J195" s="33"/>
      <c r="K195" s="33"/>
      <c r="L195" s="33"/>
      <c r="M195" s="33"/>
      <c r="N195" s="33"/>
      <c r="O195" s="33"/>
      <c r="P195" s="33"/>
      <c r="Q195" s="34">
        <v>0</v>
      </c>
      <c r="R195" s="34">
        <v>0</v>
      </c>
      <c r="S195" s="34">
        <f t="shared" ref="S195:S258" si="6">+R195</f>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f t="shared" si="6"/>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f t="shared" si="6"/>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6"/>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f t="shared" si="6"/>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f t="shared" si="6"/>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f t="shared" si="6"/>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f t="shared" si="6"/>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f t="shared" si="6"/>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f t="shared" si="6"/>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f t="shared" si="6"/>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f t="shared" si="6"/>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f t="shared" si="6"/>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f t="shared" si="6"/>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f t="shared" si="6"/>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f t="shared" si="6"/>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f t="shared" si="6"/>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f t="shared" si="6"/>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f t="shared" si="6"/>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f t="shared" si="6"/>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f t="shared" si="6"/>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f t="shared" si="6"/>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f t="shared" si="6"/>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f t="shared" si="6"/>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f t="shared" si="6"/>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f t="shared" si="6"/>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f t="shared" si="6"/>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f t="shared" si="6"/>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f t="shared" si="6"/>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f t="shared" si="6"/>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f t="shared" si="6"/>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f t="shared" si="6"/>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f t="shared" si="6"/>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f t="shared" si="6"/>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f t="shared" si="6"/>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f t="shared" si="6"/>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f t="shared" si="6"/>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f t="shared" si="6"/>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f t="shared" si="6"/>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f t="shared" si="6"/>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f t="shared" si="6"/>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f t="shared" si="6"/>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f t="shared" si="6"/>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f t="shared" si="6"/>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f t="shared" si="6"/>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f t="shared" si="6"/>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f t="shared" si="6"/>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f t="shared" si="6"/>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f t="shared" si="6"/>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f t="shared" si="6"/>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f t="shared" si="6"/>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f t="shared" si="6"/>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f t="shared" si="6"/>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f t="shared" si="6"/>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f t="shared" si="6"/>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f t="shared" si="6"/>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f t="shared" si="6"/>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f t="shared" si="6"/>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f t="shared" si="6"/>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f t="shared" si="6"/>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f t="shared" si="6"/>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f t="shared" si="6"/>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f t="shared" si="6"/>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f t="shared" si="6"/>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f t="shared" ref="S259:S285" si="7">+R259</f>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f t="shared" si="7"/>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f t="shared" si="7"/>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f t="shared" si="7"/>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f t="shared" si="7"/>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7"/>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7"/>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f t="shared" si="7"/>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7"/>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7"/>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f t="shared" si="7"/>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f t="shared" si="7"/>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f t="shared" si="7"/>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f t="shared" si="7"/>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f t="shared" si="7"/>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f t="shared" si="7"/>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f t="shared" si="7"/>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8">SUM(J199:J285)</f>
        <v>0</v>
      </c>
      <c r="K286" s="7">
        <f>SUM(K199:K285)</f>
        <v>0</v>
      </c>
      <c r="L286" s="7">
        <f t="shared" si="8"/>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9">+R290</f>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f t="shared" si="9"/>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f t="shared" si="9"/>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f t="shared" si="9"/>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f t="shared" si="9"/>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9"/>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f t="shared" si="9"/>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f t="shared" si="9"/>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f t="shared" si="9"/>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f t="shared" si="9"/>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f t="shared" si="9"/>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f t="shared" si="9"/>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f t="shared" si="9"/>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f t="shared" si="9"/>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9"/>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f t="shared" si="9"/>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f t="shared" si="9"/>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f t="shared" si="9"/>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f t="shared" si="9"/>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f t="shared" si="9"/>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f t="shared" si="9"/>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f t="shared" si="9"/>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f t="shared" si="9"/>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f t="shared" si="9"/>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f t="shared" si="9"/>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f t="shared" si="9"/>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f t="shared" si="9"/>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9"/>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f t="shared" si="9"/>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f t="shared" si="9"/>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f t="shared" si="9"/>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f t="shared" si="9"/>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9"/>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f t="shared" si="9"/>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9"/>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f t="shared" si="9"/>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9"/>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9"/>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9"/>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9"/>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f t="shared" si="9"/>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9"/>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9"/>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9"/>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9"/>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9"/>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f t="shared" si="9"/>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9"/>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9"/>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9"/>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9"/>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9"/>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9"/>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f t="shared" si="9"/>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f t="shared" si="9"/>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9"/>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9"/>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9"/>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10">+R354</f>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f t="shared" si="10"/>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10"/>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f t="shared" si="10"/>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10"/>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10"/>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11">SUM(J294:J380)</f>
        <v>0</v>
      </c>
      <c r="K381" s="7">
        <f>SUM(K294:K380)</f>
        <v>0</v>
      </c>
      <c r="L381" s="7">
        <f t="shared" ref="L381" si="12">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f>+R479</f>
        <v>0</v>
      </c>
    </row>
    <row r="480" spans="1:19">
      <c r="B480" s="5">
        <v>2020</v>
      </c>
      <c r="C480" s="33"/>
      <c r="D480" s="33"/>
      <c r="E480" s="33"/>
      <c r="F480" s="33"/>
      <c r="G480" s="33"/>
      <c r="H480" s="33"/>
      <c r="I480" s="33"/>
      <c r="J480" s="33"/>
      <c r="K480" s="33"/>
      <c r="L480" s="33"/>
      <c r="M480" s="33"/>
      <c r="N480" s="33"/>
      <c r="O480" s="33"/>
      <c r="P480" s="33"/>
      <c r="Q480" s="34">
        <v>0</v>
      </c>
      <c r="R480" s="34">
        <v>0</v>
      </c>
      <c r="S480" s="34">
        <f t="shared" ref="S480:S543" si="17">+R480</f>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f t="shared" si="17"/>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f t="shared" si="17"/>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f t="shared" si="17"/>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f t="shared" si="17"/>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f t="shared" si="17"/>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f t="shared" si="17"/>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f t="shared" si="17"/>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f t="shared" si="17"/>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f t="shared" si="17"/>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f t="shared" si="17"/>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f t="shared" si="17"/>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f t="shared" si="17"/>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f t="shared" si="17"/>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f t="shared" si="17"/>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f t="shared" si="17"/>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f t="shared" si="17"/>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f t="shared" si="17"/>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f t="shared" si="17"/>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f t="shared" si="17"/>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f t="shared" si="17"/>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f t="shared" si="17"/>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f t="shared" si="17"/>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f t="shared" si="17"/>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f t="shared" si="17"/>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f t="shared" si="17"/>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f t="shared" si="17"/>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f t="shared" si="17"/>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f t="shared" si="17"/>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f t="shared" si="17"/>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f t="shared" si="17"/>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f t="shared" si="17"/>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f t="shared" si="17"/>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f t="shared" si="17"/>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f t="shared" si="17"/>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f t="shared" si="17"/>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f t="shared" si="17"/>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f t="shared" si="17"/>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f t="shared" si="17"/>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f t="shared" si="17"/>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f t="shared" si="17"/>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f t="shared" si="17"/>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f t="shared" si="17"/>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f t="shared" si="17"/>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f t="shared" si="17"/>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f t="shared" si="17"/>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7"/>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7"/>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f t="shared" si="17"/>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f t="shared" si="17"/>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7"/>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f t="shared" si="17"/>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7"/>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7"/>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f t="shared" si="17"/>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8">+R544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8"/>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8"/>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19">SUM(J484:J570)</f>
        <v>0</v>
      </c>
      <c r="K571" s="7">
        <f>SUM(K484:K570)</f>
        <v>0</v>
      </c>
      <c r="L571" s="7">
        <f t="shared" ref="L571" si="20">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f>+R574</f>
        <v>0</v>
      </c>
    </row>
    <row r="575" spans="1:19">
      <c r="B575" s="5">
        <v>2020</v>
      </c>
      <c r="C575" s="33"/>
      <c r="D575" s="33"/>
      <c r="E575" s="33"/>
      <c r="F575" s="33"/>
      <c r="G575" s="33"/>
      <c r="H575" s="33"/>
      <c r="I575" s="33"/>
      <c r="J575" s="33"/>
      <c r="K575" s="33"/>
      <c r="L575" s="33"/>
      <c r="M575" s="33"/>
      <c r="N575" s="33"/>
      <c r="O575" s="33"/>
      <c r="P575" s="33"/>
      <c r="Q575" s="34">
        <v>0</v>
      </c>
      <c r="R575" s="34">
        <v>0</v>
      </c>
      <c r="S575" s="34">
        <f t="shared" ref="S575:S638" si="21">+R575</f>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f t="shared" si="21"/>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f t="shared" si="21"/>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f t="shared" si="21"/>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f t="shared" si="21"/>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f t="shared" si="21"/>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f t="shared" si="21"/>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f t="shared" si="21"/>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f t="shared" si="21"/>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f t="shared" si="21"/>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f t="shared" si="21"/>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f t="shared" si="21"/>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f t="shared" si="21"/>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f t="shared" si="21"/>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f t="shared" si="21"/>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f t="shared" si="21"/>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f t="shared" si="21"/>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f t="shared" si="21"/>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f t="shared" si="21"/>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f t="shared" si="21"/>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f t="shared" si="21"/>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f t="shared" si="21"/>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f t="shared" si="21"/>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f t="shared" si="21"/>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f t="shared" si="21"/>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f t="shared" si="21"/>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f t="shared" si="21"/>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f t="shared" si="21"/>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f t="shared" si="21"/>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f t="shared" si="21"/>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f t="shared" si="21"/>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f t="shared" si="21"/>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f t="shared" si="21"/>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f t="shared" si="21"/>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f t="shared" si="21"/>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f t="shared" si="21"/>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f t="shared" si="21"/>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f t="shared" si="21"/>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f t="shared" si="21"/>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f t="shared" si="21"/>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f t="shared" si="21"/>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f t="shared" si="21"/>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f t="shared" si="21"/>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f t="shared" si="21"/>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f t="shared" si="21"/>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1"/>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f t="shared" si="21"/>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1"/>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1"/>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1"/>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1"/>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1"/>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1"/>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1"/>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1"/>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1"/>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1"/>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1"/>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1"/>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1"/>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1"/>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1"/>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1"/>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2">+R639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2"/>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2"/>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2"/>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2"/>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23">SUM(J579:J665)</f>
        <v>0</v>
      </c>
      <c r="K666" s="7">
        <f>SUM(K579:K665)</f>
        <v>0</v>
      </c>
      <c r="L666" s="7">
        <f t="shared" ref="L666" si="24">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5"/>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f t="shared" si="25"/>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5"/>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5"/>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f t="shared" si="25"/>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f t="shared" si="25"/>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f t="shared" si="25"/>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5"/>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f t="shared" si="25"/>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f t="shared" si="25"/>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5"/>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5"/>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5"/>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f t="shared" si="25"/>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5"/>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5"/>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5"/>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f t="shared" si="25"/>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f t="shared" si="25"/>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f t="shared" si="25"/>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f t="shared" si="25"/>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f t="shared" si="25"/>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f t="shared" si="25"/>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f t="shared" si="25"/>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5"/>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f t="shared" si="25"/>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5"/>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5"/>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6"/>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6"/>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f>+R764</f>
        <v>0</v>
      </c>
    </row>
    <row r="765" spans="1:19">
      <c r="B765" s="5">
        <v>2020</v>
      </c>
      <c r="C765" s="33"/>
      <c r="D765" s="33"/>
      <c r="E765" s="33"/>
      <c r="F765" s="33"/>
      <c r="G765" s="33"/>
      <c r="H765" s="33"/>
      <c r="I765" s="33"/>
      <c r="J765" s="33"/>
      <c r="K765" s="33"/>
      <c r="L765" s="33"/>
      <c r="M765" s="33"/>
      <c r="N765" s="33"/>
      <c r="O765" s="33"/>
      <c r="P765" s="33"/>
      <c r="Q765" s="34">
        <v>0</v>
      </c>
      <c r="R765" s="34">
        <v>0</v>
      </c>
      <c r="S765" s="34">
        <f t="shared" ref="S765:S828" si="29">+R765</f>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f t="shared" si="29"/>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f t="shared" si="29"/>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f t="shared" si="29"/>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f t="shared" si="29"/>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f t="shared" si="29"/>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f t="shared" si="29"/>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f t="shared" si="29"/>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f t="shared" si="29"/>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f t="shared" si="29"/>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f t="shared" si="29"/>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f t="shared" si="29"/>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f t="shared" si="29"/>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f t="shared" si="29"/>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f t="shared" si="29"/>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f t="shared" si="29"/>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f t="shared" si="29"/>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f t="shared" si="29"/>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f t="shared" si="29"/>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f t="shared" si="29"/>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f t="shared" si="29"/>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f t="shared" si="29"/>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f t="shared" si="29"/>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f t="shared" si="29"/>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f t="shared" si="29"/>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9"/>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f t="shared" si="29"/>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9"/>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f t="shared" si="29"/>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9"/>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9"/>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31">SUM(J769:J855)</f>
        <v>0</v>
      </c>
      <c r="K856" s="7">
        <f>SUM(K769:K855)</f>
        <v>0</v>
      </c>
      <c r="L856" s="7">
        <f t="shared" ref="L856" si="32">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f>+R859</f>
        <v>0</v>
      </c>
    </row>
    <row r="860" spans="1:19">
      <c r="B860" s="5">
        <v>2020</v>
      </c>
      <c r="C860" s="33"/>
      <c r="D860" s="33"/>
      <c r="E860" s="33"/>
      <c r="F860" s="33"/>
      <c r="G860" s="33"/>
      <c r="H860" s="33"/>
      <c r="I860" s="33"/>
      <c r="J860" s="33"/>
      <c r="K860" s="33"/>
      <c r="L860" s="33"/>
      <c r="M860" s="33"/>
      <c r="N860" s="33"/>
      <c r="O860" s="33"/>
      <c r="P860" s="33"/>
      <c r="Q860" s="34">
        <v>0</v>
      </c>
      <c r="R860" s="34">
        <v>0</v>
      </c>
      <c r="S860" s="34">
        <f t="shared" ref="S860:S923" si="33">+R860</f>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f t="shared" si="33"/>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f t="shared" si="33"/>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f t="shared" si="33"/>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f t="shared" si="33"/>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f t="shared" si="33"/>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f t="shared" si="33"/>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f t="shared" si="33"/>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f t="shared" si="33"/>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f t="shared" si="33"/>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f t="shared" si="33"/>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f t="shared" si="33"/>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f t="shared" si="33"/>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f t="shared" si="33"/>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f t="shared" si="33"/>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f t="shared" si="33"/>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f t="shared" si="33"/>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f t="shared" si="33"/>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f t="shared" si="33"/>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f t="shared" si="33"/>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f t="shared" si="33"/>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f t="shared" si="33"/>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f t="shared" si="33"/>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f t="shared" si="33"/>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f t="shared" si="33"/>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f t="shared" si="33"/>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f t="shared" si="33"/>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f t="shared" si="33"/>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33"/>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3"/>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f t="shared" si="33"/>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35">SUM(J864:J950)</f>
        <v>0</v>
      </c>
      <c r="K951" s="7">
        <f>SUM(K864:K950)</f>
        <v>0</v>
      </c>
      <c r="L951" s="7">
        <f t="shared" ref="L951" si="3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f>+R954</f>
        <v>0</v>
      </c>
    </row>
    <row r="955" spans="1:19">
      <c r="B955" s="5">
        <v>2020</v>
      </c>
      <c r="C955" s="33"/>
      <c r="D955" s="33"/>
      <c r="E955" s="33"/>
      <c r="F955" s="33"/>
      <c r="G955" s="33"/>
      <c r="H955" s="33"/>
      <c r="I955" s="33"/>
      <c r="J955" s="33"/>
      <c r="K955" s="33"/>
      <c r="L955" s="33"/>
      <c r="M955" s="33"/>
      <c r="N955" s="33"/>
      <c r="O955" s="33"/>
      <c r="P955" s="33"/>
      <c r="Q955" s="34">
        <v>0</v>
      </c>
      <c r="R955" s="34">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f t="shared" si="37"/>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f t="shared" si="37"/>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f t="shared" si="37"/>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f t="shared" si="37"/>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f t="shared" si="37"/>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f t="shared" si="37"/>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f t="shared" si="37"/>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f t="shared" si="37"/>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f t="shared" si="37"/>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f t="shared" si="37"/>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f t="shared" si="37"/>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f t="shared" si="37"/>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f t="shared" si="37"/>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f t="shared" si="37"/>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f t="shared" si="37"/>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f t="shared" si="37"/>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f t="shared" si="37"/>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f t="shared" si="37"/>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f t="shared" si="37"/>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7"/>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f t="shared" si="37"/>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7"/>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7"/>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7"/>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7"/>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7"/>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f t="shared" si="37"/>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f t="shared" si="37"/>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7"/>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7"/>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7"/>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7"/>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7"/>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7"/>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f t="shared" si="37"/>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7"/>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39">SUM(J959:J1045)</f>
        <v>0</v>
      </c>
      <c r="K1046" s="7">
        <f>SUM(K959:K1045)</f>
        <v>0</v>
      </c>
      <c r="L1046" s="7">
        <f t="shared" ref="L1046" si="40">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f>+R1049</f>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f t="shared" si="41"/>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1"/>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f t="shared" si="41"/>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f t="shared" si="41"/>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f t="shared" si="41"/>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f t="shared" si="41"/>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f t="shared" si="41"/>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f t="shared" si="41"/>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f t="shared" si="41"/>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f t="shared" si="41"/>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f t="shared" si="41"/>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f t="shared" si="41"/>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f t="shared" si="41"/>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f t="shared" si="41"/>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f t="shared" si="41"/>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f t="shared" si="41"/>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f t="shared" si="41"/>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1"/>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1"/>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f t="shared" si="41"/>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5"/>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5"/>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5"/>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5"/>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5"/>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45"/>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f t="shared" si="45"/>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f t="shared" si="45"/>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f t="shared" si="45"/>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5"/>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f t="shared" si="45"/>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f t="shared" si="45"/>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f t="shared" si="45"/>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f t="shared" si="45"/>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f t="shared" si="45"/>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f t="shared" si="45"/>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f t="shared" si="45"/>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f t="shared" si="45"/>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f t="shared" si="45"/>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f t="shared" si="45"/>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f t="shared" si="45"/>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f t="shared" si="45"/>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f t="shared" si="45"/>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f t="shared" si="45"/>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f t="shared" si="45"/>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f t="shared" si="45"/>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f t="shared" si="45"/>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f t="shared" si="45"/>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f t="shared" si="45"/>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f t="shared" si="45"/>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f t="shared" si="45"/>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f t="shared" si="45"/>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f t="shared" si="45"/>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f t="shared" si="45"/>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f t="shared" si="45"/>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f t="shared" si="45"/>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f t="shared" si="45"/>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f t="shared" si="45"/>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f t="shared" si="45"/>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f t="shared" si="45"/>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f t="shared" si="45"/>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f t="shared" si="45"/>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f t="shared" si="45"/>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f t="shared" si="45"/>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45"/>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f t="shared" si="45"/>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5"/>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f t="shared" si="45"/>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f t="shared" si="45"/>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f t="shared" si="45"/>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45"/>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f t="shared" si="45"/>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f t="shared" si="45"/>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47">SUM(J1149:J1235)</f>
        <v>0</v>
      </c>
      <c r="K1236" s="7">
        <f>SUM(K1149:K1235)</f>
        <v>0</v>
      </c>
      <c r="L1236" s="7">
        <f t="shared" ref="L1236" si="48">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49"/>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f t="shared" si="49"/>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9"/>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9"/>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f t="shared" si="49"/>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f t="shared" si="49"/>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f t="shared" si="49"/>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f t="shared" si="49"/>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9"/>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f t="shared" si="49"/>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9"/>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f t="shared" si="49"/>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f t="shared" si="49"/>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9"/>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9"/>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f t="shared" si="49"/>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9"/>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f t="shared" si="49"/>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f t="shared" si="49"/>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f t="shared" si="49"/>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9"/>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f t="shared" si="49"/>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9"/>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f t="shared" si="49"/>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f t="shared" si="49"/>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f t="shared" si="49"/>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f t="shared" si="49"/>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9"/>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9"/>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9"/>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f t="shared" si="49"/>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9"/>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9"/>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9"/>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9"/>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9"/>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9"/>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9"/>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9"/>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9"/>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9"/>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9"/>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9"/>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9"/>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9"/>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9"/>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9"/>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9"/>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51">SUM(J1244:J1330)</f>
        <v>0</v>
      </c>
      <c r="K1331" s="7">
        <f>SUM(K1244:K1330)</f>
        <v>0</v>
      </c>
      <c r="L1331" s="7">
        <f t="shared" ref="L1331" si="52">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1"/>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1"/>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1"/>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1"/>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1"/>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65"/>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f t="shared" si="65"/>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5"/>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5"/>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5"/>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5"/>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5"/>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5"/>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5"/>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5"/>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5"/>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5"/>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5"/>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5"/>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f t="shared" si="65"/>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f t="shared" si="65"/>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5"/>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5"/>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f t="shared" si="65"/>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f t="shared" si="65"/>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5"/>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5"/>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5"/>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5"/>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5"/>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f t="shared" si="65"/>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5"/>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5"/>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f t="shared" si="65"/>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f t="shared" si="65"/>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5"/>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5"/>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f t="shared" si="65"/>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f t="shared" si="65"/>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f t="shared" si="65"/>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5"/>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f t="shared" si="65"/>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5"/>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f t="shared" si="65"/>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f t="shared" si="65"/>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f t="shared" si="65"/>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f t="shared" si="65"/>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f t="shared" si="65"/>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f t="shared" si="65"/>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f t="shared" si="65"/>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f t="shared" si="65"/>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f t="shared" si="65"/>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f t="shared" si="65"/>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f t="shared" si="65"/>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5"/>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5"/>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5"/>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5"/>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f t="shared" si="65"/>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5"/>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5"/>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5"/>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9"/>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f t="shared" si="69"/>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f t="shared" si="69"/>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9"/>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9"/>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f t="shared" si="69"/>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f t="shared" si="69"/>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f t="shared" si="69"/>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f t="shared" si="69"/>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9"/>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9"/>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9"/>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9"/>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9"/>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9"/>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9"/>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9"/>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9"/>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9"/>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f t="shared" si="69"/>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9"/>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9"/>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9"/>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9"/>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f t="shared" si="69"/>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9"/>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f t="shared" si="69"/>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9"/>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9"/>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9"/>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9"/>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9"/>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9"/>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9"/>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9"/>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3"/>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f t="shared" si="73"/>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f t="shared" si="73"/>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3"/>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f t="shared" si="73"/>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f t="shared" si="73"/>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f t="shared" si="73"/>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f t="shared" si="73"/>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f t="shared" si="73"/>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f t="shared" si="73"/>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f t="shared" si="73"/>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f t="shared" si="73"/>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f t="shared" si="73"/>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f t="shared" si="73"/>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f t="shared" si="73"/>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f t="shared" si="73"/>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f t="shared" si="73"/>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f t="shared" si="73"/>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f t="shared" si="73"/>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f t="shared" si="73"/>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f t="shared" si="73"/>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f t="shared" si="73"/>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f t="shared" si="73"/>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f t="shared" si="73"/>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f t="shared" si="73"/>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f t="shared" si="73"/>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f t="shared" si="73"/>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f t="shared" si="73"/>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f t="shared" si="73"/>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f t="shared" si="73"/>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3"/>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f t="shared" si="73"/>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f t="shared" si="73"/>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3"/>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3"/>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3"/>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3"/>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3"/>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3"/>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3"/>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3"/>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3"/>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f>+R1904</f>
        <v>0</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f t="shared" ref="S1905:S1968" si="77">+R1905</f>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f t="shared" si="77"/>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f t="shared" si="77"/>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f t="shared" si="77"/>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f t="shared" si="77"/>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f t="shared" si="77"/>
        <v>0</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f t="shared" si="77"/>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f t="shared" si="77"/>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f t="shared" si="77"/>
        <v>0</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f t="shared" si="77"/>
        <v>0</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f t="shared" si="77"/>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f t="shared" si="77"/>
        <v>0</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f t="shared" si="77"/>
        <v>0</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f t="shared" si="77"/>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f t="shared" si="77"/>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f t="shared" si="77"/>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f t="shared" si="77"/>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f t="shared" si="77"/>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f t="shared" si="77"/>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f t="shared" si="77"/>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f t="shared" si="77"/>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f t="shared" si="77"/>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f t="shared" si="77"/>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f t="shared" si="77"/>
        <v>0</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f t="shared" si="77"/>
        <v>0</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f t="shared" si="77"/>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f t="shared" si="77"/>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f t="shared" si="77"/>
        <v>0</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f t="shared" si="77"/>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f t="shared" si="77"/>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f t="shared" si="77"/>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f t="shared" si="77"/>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f t="shared" si="77"/>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f t="shared" si="77"/>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f t="shared" si="77"/>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f t="shared" si="77"/>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f t="shared" si="77"/>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f t="shared" si="77"/>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f t="shared" si="77"/>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f t="shared" si="77"/>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f t="shared" si="77"/>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f t="shared" si="77"/>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f t="shared" si="77"/>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f t="shared" si="77"/>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f t="shared" si="77"/>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f t="shared" si="77"/>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f t="shared" si="77"/>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f t="shared" si="77"/>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f t="shared" si="77"/>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f t="shared" si="77"/>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f t="shared" si="77"/>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f t="shared" si="77"/>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f t="shared" si="77"/>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f t="shared" si="77"/>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f t="shared" si="77"/>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f t="shared" si="77"/>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f t="shared" si="77"/>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f t="shared" si="77"/>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f t="shared" si="77"/>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f t="shared" si="77"/>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f t="shared" si="77"/>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f t="shared" si="77"/>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f t="shared" si="77"/>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f t="shared" si="77"/>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f t="shared" ref="S1969:S1995" si="78">+R1969</f>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f t="shared" si="78"/>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f t="shared" si="78"/>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f t="shared" si="78"/>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f t="shared" si="78"/>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8"/>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8"/>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8"/>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f t="shared" si="78"/>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f t="shared" si="78"/>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8"/>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79">SUM(J1909:J1995)</f>
        <v>0</v>
      </c>
      <c r="K1996" s="7">
        <f>SUM(K1909:K1995)</f>
        <v>0</v>
      </c>
      <c r="L1996" s="7">
        <f t="shared" ref="L1996" si="80">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f>+R1999</f>
        <v>0</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f t="shared" ref="S2000:S2063" si="81">+R2000</f>
        <v>0</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f t="shared" si="81"/>
        <v>0</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f t="shared" si="81"/>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f t="shared" si="81"/>
        <v>0</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f t="shared" si="81"/>
        <v>0</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f t="shared" si="81"/>
        <v>0</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f t="shared" si="81"/>
        <v>0</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f t="shared" si="81"/>
        <v>0</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f t="shared" si="81"/>
        <v>0</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f t="shared" si="81"/>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f t="shared" si="81"/>
        <v>0</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f t="shared" si="81"/>
        <v>0</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f t="shared" si="81"/>
        <v>0</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f t="shared" si="81"/>
        <v>0</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f t="shared" si="81"/>
        <v>0</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f t="shared" si="81"/>
        <v>0</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f t="shared" si="81"/>
        <v>0</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f t="shared" si="81"/>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f t="shared" si="81"/>
        <v>0</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f t="shared" si="81"/>
        <v>0</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f t="shared" si="81"/>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f t="shared" si="81"/>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f t="shared" si="81"/>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f t="shared" si="81"/>
        <v>0</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f t="shared" si="81"/>
        <v>0</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f t="shared" si="81"/>
        <v>0</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f t="shared" si="81"/>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f t="shared" si="81"/>
        <v>0</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f t="shared" si="81"/>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f t="shared" si="81"/>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f t="shared" si="81"/>
        <v>0</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f t="shared" si="81"/>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f t="shared" si="81"/>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f t="shared" si="81"/>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f t="shared" si="81"/>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f t="shared" si="81"/>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f t="shared" si="81"/>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f t="shared" si="81"/>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f t="shared" si="81"/>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f t="shared" si="81"/>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f t="shared" si="81"/>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f t="shared" si="81"/>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f t="shared" si="81"/>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f t="shared" si="81"/>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f t="shared" si="81"/>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f t="shared" si="81"/>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f t="shared" si="81"/>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f t="shared" si="81"/>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f t="shared" si="81"/>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f t="shared" si="81"/>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f t="shared" si="81"/>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f t="shared" si="81"/>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f t="shared" si="81"/>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f t="shared" si="81"/>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f t="shared" si="81"/>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f t="shared" si="81"/>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f t="shared" si="81"/>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f t="shared" si="81"/>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f t="shared" si="81"/>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f t="shared" si="81"/>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f t="shared" si="81"/>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f t="shared" si="81"/>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f t="shared" si="81"/>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f t="shared" si="81"/>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f t="shared" ref="S2064:S2090" si="82">+R2064</f>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f t="shared" si="82"/>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f t="shared" si="82"/>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f t="shared" si="82"/>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f t="shared" si="82"/>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f t="shared" si="82"/>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f t="shared" si="82"/>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f t="shared" si="82"/>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f t="shared" si="82"/>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2"/>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2"/>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2"/>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83">SUM(J2004:J2090)</f>
        <v>0</v>
      </c>
      <c r="K2091" s="7">
        <f>SUM(K2004:K2090)</f>
        <v>0</v>
      </c>
      <c r="L2091" s="7">
        <f t="shared" ref="L2091" si="84">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5"/>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5"/>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5"/>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f t="shared" si="85"/>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f t="shared" si="85"/>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f t="shared" si="85"/>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f t="shared" si="85"/>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f t="shared" si="85"/>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f t="shared" si="85"/>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f t="shared" si="85"/>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f t="shared" si="85"/>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f t="shared" si="85"/>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f t="shared" si="85"/>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f t="shared" si="85"/>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f t="shared" si="85"/>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f t="shared" si="85"/>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f t="shared" si="85"/>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f t="shared" si="85"/>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f t="shared" si="85"/>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f t="shared" si="85"/>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f t="shared" si="85"/>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f t="shared" si="85"/>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f t="shared" si="85"/>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f t="shared" si="85"/>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f t="shared" si="85"/>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f t="shared" si="85"/>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f t="shared" si="85"/>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f t="shared" si="85"/>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f t="shared" si="85"/>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f t="shared" si="85"/>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f t="shared" si="85"/>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f t="shared" si="85"/>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f t="shared" si="85"/>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f t="shared" si="85"/>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f t="shared" si="85"/>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f t="shared" si="85"/>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f t="shared" si="85"/>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f t="shared" si="85"/>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f t="shared" si="85"/>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f t="shared" si="85"/>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f t="shared" si="85"/>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f t="shared" si="85"/>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f t="shared" si="85"/>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f t="shared" si="85"/>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f t="shared" si="85"/>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f t="shared" si="85"/>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f t="shared" si="85"/>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f t="shared" si="85"/>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f t="shared" si="85"/>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f t="shared" si="85"/>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f t="shared" si="85"/>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f t="shared" si="85"/>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f t="shared" si="85"/>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f t="shared" si="85"/>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f t="shared" si="85"/>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f t="shared" si="85"/>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f t="shared" si="85"/>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f t="shared" si="85"/>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f t="shared" si="85"/>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f t="shared" si="85"/>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f t="shared" si="85"/>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f t="shared" si="85"/>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5"/>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6">+R2159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6"/>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6"/>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6"/>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6"/>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6"/>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6"/>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6"/>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6"/>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6"/>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6"/>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87">SUM(J2099:J2185)</f>
        <v>0</v>
      </c>
      <c r="K2186" s="7">
        <f>SUM(K2099:K2185)</f>
        <v>0</v>
      </c>
      <c r="L2186" s="7">
        <f t="shared" ref="L2186" si="88">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9"/>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f t="shared" si="89"/>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f t="shared" si="89"/>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9"/>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f t="shared" si="89"/>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9"/>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f t="shared" si="89"/>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f t="shared" si="89"/>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f t="shared" si="89"/>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f t="shared" si="89"/>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f t="shared" si="89"/>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f t="shared" si="89"/>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f t="shared" si="89"/>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f t="shared" si="89"/>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f t="shared" si="89"/>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f t="shared" si="89"/>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f t="shared" si="89"/>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f t="shared" si="89"/>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9"/>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f t="shared" si="89"/>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f t="shared" si="89"/>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9"/>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9"/>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9"/>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9"/>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f t="shared" si="89"/>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f t="shared" si="89"/>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f t="shared" si="89"/>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f t="shared" si="89"/>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9"/>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9"/>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f t="shared" si="89"/>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9"/>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f t="shared" si="89"/>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f t="shared" si="89"/>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9"/>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9"/>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9"/>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9"/>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9"/>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9"/>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f t="shared" si="89"/>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f t="shared" si="89"/>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f t="shared" si="89"/>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9"/>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9"/>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9"/>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9"/>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f t="shared" si="89"/>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9"/>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91">SUM(J2194:J2280)</f>
        <v>0</v>
      </c>
      <c r="K2281" s="7">
        <f>SUM(K2194:K2280)</f>
        <v>0</v>
      </c>
      <c r="L2281" s="7">
        <f t="shared" ref="L2281" si="92">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f>+R2284</f>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f t="shared" ref="S2285:S2348" si="93">+R2285</f>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f t="shared" si="93"/>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f t="shared" si="93"/>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f t="shared" si="93"/>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f t="shared" si="93"/>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f t="shared" si="93"/>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f t="shared" si="93"/>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f t="shared" si="93"/>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f t="shared" si="93"/>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f t="shared" si="93"/>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f t="shared" si="93"/>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f t="shared" si="93"/>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f t="shared" si="93"/>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f t="shared" si="93"/>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f t="shared" si="93"/>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f t="shared" si="93"/>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f t="shared" si="93"/>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f t="shared" si="93"/>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f t="shared" si="93"/>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f t="shared" si="93"/>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f t="shared" si="93"/>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f t="shared" si="93"/>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f t="shared" si="93"/>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f t="shared" si="93"/>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f t="shared" si="93"/>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f t="shared" si="93"/>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f t="shared" si="93"/>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f t="shared" si="93"/>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f t="shared" si="93"/>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f t="shared" si="93"/>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f t="shared" si="93"/>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f t="shared" si="93"/>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f t="shared" si="93"/>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f t="shared" si="93"/>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f t="shared" si="93"/>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f t="shared" si="93"/>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f t="shared" si="93"/>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f t="shared" si="93"/>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f t="shared" si="93"/>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f t="shared" si="93"/>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f t="shared" si="93"/>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f t="shared" si="93"/>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f t="shared" si="93"/>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f t="shared" si="93"/>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f t="shared" si="93"/>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f t="shared" si="93"/>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f t="shared" si="93"/>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f t="shared" si="93"/>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f t="shared" si="93"/>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f t="shared" si="93"/>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f t="shared" si="93"/>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f t="shared" si="93"/>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f t="shared" si="93"/>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f t="shared" si="93"/>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f t="shared" si="93"/>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f t="shared" si="93"/>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f t="shared" si="93"/>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f t="shared" si="93"/>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f t="shared" si="93"/>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f t="shared" si="93"/>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f t="shared" si="93"/>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f t="shared" si="93"/>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f t="shared" si="93"/>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f t="shared" si="93"/>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f t="shared" ref="S2349:S2375" si="94">+R2349</f>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f t="shared" si="9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f t="shared" si="9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f t="shared" si="9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f t="shared" si="9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f t="shared" si="9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f t="shared" si="9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f t="shared" si="9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f t="shared" si="9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f t="shared" si="9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f t="shared" si="9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f t="shared" si="9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95">SUM(J2289:J2375)</f>
        <v>0</v>
      </c>
      <c r="K2376" s="7">
        <f>SUM(K2289:K2375)</f>
        <v>0</v>
      </c>
      <c r="L2376" s="7">
        <f t="shared" ref="L2376" si="9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7"/>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7"/>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7"/>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7"/>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7"/>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7"/>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7"/>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7"/>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7"/>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7"/>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1"/>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f t="shared" si="101"/>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f t="shared" si="101"/>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1"/>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1"/>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1"/>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1"/>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f t="shared" si="101"/>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1"/>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f t="shared" si="101"/>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1"/>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1"/>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1"/>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1"/>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1"/>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1"/>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1"/>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1"/>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f t="shared" si="101"/>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f t="shared" si="101"/>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f t="shared" si="101"/>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f t="shared" si="101"/>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1"/>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f t="shared" si="101"/>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f t="shared" si="101"/>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f t="shared" si="101"/>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f t="shared" si="101"/>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1"/>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f t="shared" si="101"/>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f t="shared" si="101"/>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1"/>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1"/>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f t="shared" si="101"/>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1"/>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f t="shared" si="101"/>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f t="shared" si="101"/>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f t="shared" si="101"/>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f t="shared" si="101"/>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f t="shared" si="101"/>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f t="shared" si="101"/>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f t="shared" si="101"/>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f t="shared" si="101"/>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f t="shared" si="101"/>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f t="shared" si="101"/>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f t="shared" si="101"/>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f t="shared" si="101"/>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f t="shared" si="101"/>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f t="shared" si="101"/>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f t="shared" si="101"/>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f t="shared" si="101"/>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f t="shared" si="101"/>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f t="shared" si="101"/>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f t="shared" si="101"/>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f t="shared" si="101"/>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f t="shared" si="101"/>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f t="shared" si="101"/>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1"/>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f t="shared" si="101"/>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2">+R2539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2"/>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2"/>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2"/>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2"/>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2"/>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3">SUM(J2479:J2565)</f>
        <v>0</v>
      </c>
      <c r="K2566" s="7">
        <f>SUM(K2479:K2565)</f>
        <v>0</v>
      </c>
      <c r="L2566" s="7">
        <f t="shared" ref="L2566" si="104">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5"/>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5"/>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f t="shared" si="105"/>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5"/>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5"/>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f t="shared" si="105"/>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5"/>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5"/>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5"/>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5"/>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5"/>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5"/>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5"/>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5"/>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5"/>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5"/>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5"/>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5"/>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5"/>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5"/>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5"/>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5"/>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5"/>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5"/>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f t="shared" si="105"/>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f t="shared" si="105"/>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5"/>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5"/>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5"/>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5"/>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5"/>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5"/>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5"/>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5"/>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5"/>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6">+R2634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6"/>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6"/>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6"/>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6"/>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6"/>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f>+R2759</f>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3">+R2760</f>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f t="shared" si="113"/>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f t="shared" si="113"/>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f t="shared" si="113"/>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f t="shared" si="113"/>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f t="shared" si="113"/>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f t="shared" si="113"/>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f t="shared" si="113"/>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f t="shared" si="113"/>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f t="shared" si="113"/>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f t="shared" si="113"/>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f t="shared" si="113"/>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f t="shared" si="113"/>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f t="shared" si="113"/>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f t="shared" si="113"/>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f t="shared" si="113"/>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f t="shared" si="113"/>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f t="shared" si="113"/>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f t="shared" si="113"/>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f t="shared" si="113"/>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f t="shared" si="113"/>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f t="shared" si="113"/>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f t="shared" si="113"/>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f t="shared" si="113"/>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f t="shared" si="113"/>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f t="shared" si="113"/>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f t="shared" si="113"/>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f t="shared" si="113"/>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f t="shared" si="113"/>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f t="shared" si="113"/>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f t="shared" si="113"/>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f t="shared" si="113"/>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f t="shared" si="113"/>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f t="shared" si="113"/>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f t="shared" si="113"/>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f t="shared" si="113"/>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f t="shared" si="113"/>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f t="shared" si="113"/>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f t="shared" si="113"/>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f t="shared" si="113"/>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f t="shared" si="113"/>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f t="shared" si="113"/>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f t="shared" si="113"/>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f t="shared" si="113"/>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f t="shared" si="113"/>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f t="shared" si="113"/>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f t="shared" si="113"/>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f t="shared" si="113"/>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f t="shared" si="113"/>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f t="shared" si="113"/>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f t="shared" si="113"/>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f t="shared" si="113"/>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3"/>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f t="shared" si="113"/>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3"/>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3"/>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3"/>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3"/>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3"/>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3"/>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3"/>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3"/>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3"/>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3"/>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4">+R2824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115">SUM(J2764:J2850)</f>
        <v>0</v>
      </c>
      <c r="K2851" s="7">
        <f>SUM(K2764:K2850)</f>
        <v>0</v>
      </c>
      <c r="L2851" s="7">
        <f t="shared" ref="L2851" si="11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f>+R2854</f>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f t="shared" ref="S2855:S2918" si="117">+R2855</f>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f t="shared" si="117"/>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f t="shared" si="117"/>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f t="shared" si="117"/>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f t="shared" si="117"/>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f t="shared" si="117"/>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f t="shared" si="117"/>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f t="shared" si="117"/>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f t="shared" si="117"/>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f t="shared" si="117"/>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f t="shared" si="117"/>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f t="shared" si="117"/>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f t="shared" si="117"/>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f t="shared" si="117"/>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f t="shared" si="117"/>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f t="shared" si="117"/>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f t="shared" si="117"/>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f t="shared" si="117"/>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f t="shared" si="117"/>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f t="shared" si="117"/>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f t="shared" si="117"/>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f t="shared" si="117"/>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f t="shared" si="117"/>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f t="shared" si="117"/>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f t="shared" si="117"/>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f t="shared" si="117"/>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f t="shared" si="117"/>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f t="shared" si="117"/>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f t="shared" si="117"/>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f t="shared" si="117"/>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f t="shared" si="117"/>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f t="shared" si="117"/>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f t="shared" si="117"/>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f t="shared" si="117"/>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f t="shared" si="117"/>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f t="shared" si="117"/>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f t="shared" si="117"/>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f t="shared" si="117"/>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f t="shared" si="117"/>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7"/>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f t="shared" si="117"/>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f t="shared" si="117"/>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f t="shared" si="117"/>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f t="shared" si="117"/>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7"/>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7"/>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7"/>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7"/>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7"/>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7"/>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7"/>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7"/>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7"/>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7"/>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7"/>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7"/>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8"/>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8"/>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119">SUM(J2859:J2945)</f>
        <v>0</v>
      </c>
      <c r="K2946" s="7">
        <f>SUM(K2859:K2945)</f>
        <v>0</v>
      </c>
      <c r="L2946" s="7">
        <f t="shared" ref="L2946" si="120">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f>+R2949</f>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f t="shared" ref="S2950:S3013" si="121">+R2950</f>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f t="shared" si="121"/>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f t="shared" si="121"/>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f t="shared" si="121"/>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f t="shared" si="121"/>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f t="shared" si="121"/>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f t="shared" si="121"/>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f t="shared" si="121"/>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f t="shared" si="121"/>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f t="shared" si="121"/>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f t="shared" si="121"/>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f t="shared" si="121"/>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f t="shared" si="121"/>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f t="shared" si="121"/>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f t="shared" si="121"/>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f t="shared" si="121"/>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f t="shared" si="121"/>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f t="shared" si="121"/>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f t="shared" si="121"/>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f t="shared" si="121"/>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f t="shared" si="121"/>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f t="shared" si="121"/>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f t="shared" si="121"/>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f t="shared" si="121"/>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f t="shared" si="121"/>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f t="shared" si="121"/>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f t="shared" si="121"/>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f t="shared" si="121"/>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f t="shared" si="121"/>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f t="shared" si="121"/>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f t="shared" si="121"/>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f t="shared" si="121"/>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f t="shared" si="121"/>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f t="shared" si="121"/>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f t="shared" si="121"/>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f t="shared" si="121"/>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f t="shared" si="121"/>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f t="shared" si="121"/>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f t="shared" si="121"/>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f t="shared" si="121"/>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f t="shared" si="121"/>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f t="shared" si="121"/>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f t="shared" si="121"/>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f t="shared" si="121"/>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f t="shared" si="121"/>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f t="shared" si="121"/>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f t="shared" si="121"/>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f t="shared" si="121"/>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f t="shared" si="121"/>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f t="shared" si="121"/>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f t="shared" si="121"/>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f t="shared" si="121"/>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f t="shared" si="121"/>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f t="shared" si="121"/>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f t="shared" si="121"/>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f t="shared" si="121"/>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f t="shared" si="121"/>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f t="shared" si="121"/>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f t="shared" si="121"/>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f t="shared" si="121"/>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f t="shared" si="121"/>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f t="shared" si="121"/>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f t="shared" si="121"/>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f t="shared" si="121"/>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f t="shared" ref="S3014:S3040" si="122">+R3014</f>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f t="shared" si="122"/>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f t="shared" si="122"/>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f t="shared" si="122"/>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f t="shared" si="122"/>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f t="shared" si="122"/>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f t="shared" si="122"/>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f t="shared" si="122"/>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f t="shared" si="122"/>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123">SUM(J2954:J3040)</f>
        <v>0</v>
      </c>
      <c r="K3041" s="10">
        <f>SUM(K2954:K3040)</f>
        <v>0</v>
      </c>
      <c r="L3041" s="10">
        <f t="shared" ref="L3041" si="124">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5"/>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5"/>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5"/>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5"/>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f t="shared" si="125"/>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f t="shared" si="125"/>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f t="shared" si="125"/>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f t="shared" si="125"/>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f t="shared" si="125"/>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f t="shared" si="125"/>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f t="shared" si="125"/>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f t="shared" si="12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f t="shared" si="125"/>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f t="shared" si="125"/>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f t="shared" si="125"/>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f t="shared" si="125"/>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f t="shared" si="125"/>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f t="shared" si="125"/>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f t="shared" si="125"/>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f t="shared" si="125"/>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f t="shared" si="125"/>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f t="shared" si="125"/>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f t="shared" si="125"/>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f t="shared" si="125"/>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f t="shared" si="125"/>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f t="shared" si="125"/>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f t="shared" si="125"/>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f t="shared" si="125"/>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f t="shared" si="125"/>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f t="shared" si="125"/>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f t="shared" si="125"/>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f t="shared" si="125"/>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f t="shared" si="125"/>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f t="shared" si="125"/>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f t="shared" si="125"/>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f t="shared" si="125"/>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f t="shared" si="125"/>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5"/>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5"/>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5"/>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5"/>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5"/>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5"/>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5"/>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5"/>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5"/>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5"/>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5"/>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5"/>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5"/>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5"/>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5"/>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5"/>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5"/>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5"/>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5"/>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5"/>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6">+R3109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6"/>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6"/>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6"/>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6"/>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27">SUM(J3049:J3135)</f>
        <v>0</v>
      </c>
      <c r="K3136" s="10">
        <f>SUM(K3049:K3135)</f>
        <v>0</v>
      </c>
      <c r="L3136" s="10">
        <f t="shared" ref="L3136" si="12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f>+R3139</f>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f t="shared" ref="S3140:S3203" si="129">+R3140</f>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f t="shared" si="129"/>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f t="shared" si="129"/>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f t="shared" si="129"/>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f t="shared" si="129"/>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f t="shared" si="129"/>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f t="shared" si="129"/>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f t="shared" si="129"/>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f t="shared" si="129"/>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f t="shared" si="129"/>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f t="shared" si="129"/>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f t="shared" si="129"/>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f t="shared" si="129"/>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f t="shared" si="129"/>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f t="shared" si="129"/>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f t="shared" si="129"/>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f t="shared" si="129"/>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f t="shared" si="129"/>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f t="shared" si="129"/>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f t="shared" si="129"/>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f t="shared" si="129"/>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f t="shared" si="129"/>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f t="shared" si="129"/>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f t="shared" si="129"/>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f t="shared" si="129"/>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f t="shared" si="129"/>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f t="shared" si="129"/>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f t="shared" si="129"/>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f t="shared" si="129"/>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f t="shared" si="129"/>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f t="shared" si="129"/>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f t="shared" si="129"/>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f t="shared" si="129"/>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f t="shared" si="129"/>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f t="shared" si="129"/>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f t="shared" si="129"/>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f t="shared" si="129"/>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f t="shared" si="129"/>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f t="shared" si="129"/>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f t="shared" si="129"/>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f t="shared" si="129"/>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f t="shared" si="129"/>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f t="shared" si="129"/>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f t="shared" si="129"/>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f t="shared" si="129"/>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f t="shared" si="129"/>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f t="shared" si="129"/>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f t="shared" si="129"/>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f t="shared" si="129"/>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f t="shared" si="129"/>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f t="shared" si="129"/>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f t="shared" si="129"/>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f t="shared" si="129"/>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f t="shared" si="129"/>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f t="shared" si="129"/>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f t="shared" si="129"/>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f t="shared" si="129"/>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9"/>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9"/>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f t="shared" si="129"/>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f t="shared" si="129"/>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9"/>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9"/>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9"/>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f t="shared" ref="S3204:S3230" si="130">+R3204</f>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30"/>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131">SUM(J3144:J3230)</f>
        <v>0</v>
      </c>
      <c r="K3231" s="10">
        <f>SUM(K3144:K3230)</f>
        <v>0</v>
      </c>
      <c r="L3231" s="10">
        <f t="shared" ref="L3231" si="132">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f>+R3234</f>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f t="shared" ref="S3235:S3298" si="133">+R3235</f>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f t="shared" si="133"/>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f t="shared" si="133"/>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f t="shared" si="133"/>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f t="shared" si="133"/>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f t="shared" si="133"/>
        <v>0</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f t="shared" si="133"/>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f t="shared" si="133"/>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f t="shared" si="133"/>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f t="shared" si="133"/>
        <v>0</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f t="shared" si="133"/>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f t="shared" si="133"/>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f t="shared" si="133"/>
        <v>0</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f t="shared" si="133"/>
        <v>0</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f t="shared" si="133"/>
        <v>0</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f t="shared" si="133"/>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f t="shared" si="133"/>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f t="shared" si="133"/>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f t="shared" si="133"/>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f t="shared" si="133"/>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f t="shared" si="133"/>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f t="shared" si="133"/>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f t="shared" si="133"/>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f t="shared" si="133"/>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f t="shared" si="133"/>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f t="shared" si="133"/>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f t="shared" si="133"/>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f t="shared" si="133"/>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f t="shared" si="133"/>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f t="shared" si="133"/>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f t="shared" si="133"/>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f t="shared" si="133"/>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f t="shared" si="133"/>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f t="shared" si="133"/>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f t="shared" si="133"/>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f t="shared" si="133"/>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f t="shared" si="133"/>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f t="shared" si="133"/>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f t="shared" si="133"/>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f t="shared" si="133"/>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f t="shared" si="133"/>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f t="shared" si="133"/>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f t="shared" si="133"/>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f t="shared" si="133"/>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f t="shared" si="133"/>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f t="shared" si="133"/>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f t="shared" si="133"/>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f t="shared" si="133"/>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f t="shared" si="133"/>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f t="shared" si="133"/>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f t="shared" si="133"/>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f t="shared" si="133"/>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f t="shared" si="133"/>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f t="shared" si="133"/>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f t="shared" si="133"/>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f t="shared" si="133"/>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f t="shared" si="133"/>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f t="shared" si="133"/>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f t="shared" si="133"/>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f t="shared" si="133"/>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f t="shared" si="133"/>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f t="shared" si="133"/>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3"/>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f t="shared" si="133"/>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f t="shared" ref="S3299:S3325" si="134">+R3299</f>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f t="shared" si="1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135">SUM(J3239:J3325)</f>
        <v>0</v>
      </c>
      <c r="K3326" s="10">
        <f>SUM(K3239:K3325)</f>
        <v>0</v>
      </c>
      <c r="L3326" s="10">
        <f t="shared" ref="L3326" si="13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f>+R3329</f>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f t="shared" si="137"/>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f t="shared" si="137"/>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f t="shared" si="137"/>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f t="shared" si="137"/>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f t="shared" si="137"/>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f t="shared" si="137"/>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f t="shared" si="137"/>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f t="shared" si="137"/>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f t="shared" si="137"/>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f t="shared" si="137"/>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f t="shared" si="137"/>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f t="shared" si="137"/>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f t="shared" si="137"/>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f t="shared" si="137"/>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f t="shared" si="137"/>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f t="shared" si="137"/>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f t="shared" si="137"/>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f t="shared" si="137"/>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f t="shared" si="137"/>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f t="shared" si="137"/>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f t="shared" si="137"/>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f t="shared" si="137"/>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f t="shared" si="137"/>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f t="shared" si="137"/>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f t="shared" si="137"/>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f t="shared" si="137"/>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f t="shared" si="137"/>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f t="shared" si="137"/>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f t="shared" si="137"/>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f t="shared" si="137"/>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f t="shared" si="137"/>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f t="shared" si="137"/>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f t="shared" si="137"/>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f t="shared" si="137"/>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f t="shared" si="137"/>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f t="shared" si="137"/>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f t="shared" si="137"/>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f t="shared" si="137"/>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f t="shared" si="137"/>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f t="shared" si="137"/>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f t="shared" si="137"/>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f t="shared" si="137"/>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f t="shared" si="137"/>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f t="shared" si="137"/>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f t="shared" si="137"/>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f t="shared" si="137"/>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f t="shared" si="137"/>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f t="shared" si="137"/>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f t="shared" si="137"/>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f t="shared" si="137"/>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f t="shared" si="137"/>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f t="shared" si="137"/>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f t="shared" si="137"/>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f t="shared" si="137"/>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f t="shared" si="137"/>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f t="shared" si="137"/>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f t="shared" si="137"/>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f t="shared" si="137"/>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f t="shared" si="137"/>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f t="shared" si="137"/>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7"/>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7"/>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7"/>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8">+R3394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8"/>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39">SUM(J3334:J3420)</f>
        <v>0</v>
      </c>
      <c r="K3421" s="10">
        <f>SUM(K3334:K3420)</f>
        <v>0</v>
      </c>
      <c r="L3421" s="10">
        <f t="shared" ref="L3421" si="14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1"/>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1"/>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1"/>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1"/>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1"/>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1"/>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1"/>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1"/>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1"/>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2024-08-09T05:49:52Z</dcterms:modified>
</cp:coreProperties>
</file>